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gehidrd-my.sharepoint.com/personal/pnovas_hidroelectrica_gov_do/Documents/pnovas/Documents/"/>
    </mc:Choice>
  </mc:AlternateContent>
  <xr:revisionPtr revIDLastSave="249" documentId="11_D9035BF9CC9ADE11A65629786704DAFD8A1E9B3D" xr6:coauthVersionLast="47" xr6:coauthVersionMax="47" xr10:uidLastSave="{2F3F55B9-11D8-4F42-A2DD-FF5B33F5C02C}"/>
  <bookViews>
    <workbookView xWindow="20370" yWindow="-120" windowWidth="29040" windowHeight="15840" xr2:uid="{00000000-000D-0000-FFFF-FFFF00000000}"/>
  </bookViews>
  <sheets>
    <sheet name="Hoja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9" i="4" l="1"/>
  <c r="B88" i="4" s="1"/>
  <c r="B87" i="4"/>
  <c r="B86" i="4"/>
  <c r="B84" i="4"/>
  <c r="B83" i="4"/>
  <c r="B77" i="4"/>
  <c r="B76" i="4"/>
  <c r="B75" i="4"/>
  <c r="B73" i="4"/>
  <c r="B72" i="4"/>
  <c r="B69" i="4"/>
  <c r="B66" i="4"/>
  <c r="B56" i="4"/>
  <c r="B49" i="4"/>
  <c r="B48" i="4"/>
  <c r="B47" i="4"/>
  <c r="B46" i="4"/>
  <c r="B45" i="4"/>
  <c r="B44" i="4"/>
  <c r="B43" i="4"/>
  <c r="B39" i="4"/>
  <c r="B29" i="4"/>
  <c r="B20" i="4"/>
  <c r="B71" i="4" l="1"/>
  <c r="B85" i="4"/>
  <c r="B42" i="4"/>
  <c r="B74" i="4"/>
  <c r="B79" i="4" s="1"/>
  <c r="B82" i="4"/>
  <c r="B90" i="4" l="1"/>
  <c r="B92" i="4" s="1"/>
  <c r="B13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pichardo\Documents\Mis archivos de origen de datos\bi DIGEPRESEjecucionGastosMD Ejecucion Gastos.odc" keepAlive="1" name="bi DIGEPRESEjecucionGastosMD Ejecucion Gastos" type="5" refreshedVersion="5" background="1">
    <dbPr connection="Provider=MSOLAP.5;Integrated Security=SSPI;Persist Security Info=True;Initial Catalog=DIGEPRESEjecucionGastosMD;Data Source=bi;MDX Compatibility=1;Safety Options=2;MDX Missing Member Mode=Error" command="Ejecucion Gastos" commandType="1"/>
    <olapPr sendLocale="1" rowDrillCount="1000"/>
  </connection>
</connections>
</file>

<file path=xl/sharedStrings.xml><?xml version="1.0" encoding="utf-8"?>
<sst xmlns="http://schemas.openxmlformats.org/spreadsheetml/2006/main" count="78" uniqueCount="78">
  <si>
    <t>Detalle</t>
  </si>
  <si>
    <t>2 - GASTOS</t>
  </si>
  <si>
    <t>2.1 - REMUNERACIONES Y CONTRIBUCIONES</t>
  </si>
  <si>
    <t>2.1.1 - REMUNERACIONES</t>
  </si>
  <si>
    <t>2.1.2 - SOBRESUELDOS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</si>
  <si>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</si>
  <si>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</si>
  <si>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</si>
  <si>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</si>
  <si>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</si>
  <si>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</si>
  <si>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</si>
  <si>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</si>
  <si>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</si>
  <si>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</si>
  <si>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</si>
  <si>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</si>
  <si>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</si>
  <si>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</si>
  <si>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</si>
  <si>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</si>
  <si>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</si>
  <si>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</si>
  <si>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</si>
  <si>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2.3.9 - PRODUCTOS Y ÚTILES VARIOS</t>
  </si>
  <si>
    <t>2.4 - TRANSFERENCIAS CORRIENTES</t>
  </si>
  <si>
    <t>2.4.1 - TRANSFERENCIAS CORRIENTES AL SECTOR PRIVADO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</si>
  <si>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</si>
  <si>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</si>
  <si>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</si>
  <si>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</si>
  <si>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</si>
  <si>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</si>
  <si>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2.6.8 - BIENES INTANGIBLES</t>
  </si>
  <si>
    <t>Total Gastos</t>
  </si>
  <si>
    <t>2.1.3 - DIETAS Y GASTOS DE REPRESENTACIÓN</t>
  </si>
  <si>
    <t>2.3.8 - GASTOS QUE SE ASIGNARÁN DURANTE EL EJERCICIO (ART. 32 Y 33 LEY 423-06)</t>
  </si>
  <si>
    <t>2.4.4 - TRANSFERENCIAS CORRIENTES A EMPRESAS PÚBLICAS NO FINANCIERAS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</si>
  <si>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</si>
  <si>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</si>
  <si>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</si>
  <si>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</si>
  <si>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</si>
  <si>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</si>
  <si>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</si>
  <si>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</si>
  <si>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2.6.6 - EQUIPOS DE DEFENSA Y SEGURIDAD</t>
  </si>
  <si>
    <t>2.6.7 - ACTIVOS BIÓLOGICOS CULTIVABLES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</si>
  <si>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</si>
  <si>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</si>
  <si>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</si>
  <si>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</si>
  <si>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</si>
  <si>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</si>
  <si>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</si>
  <si>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</si>
  <si>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</si>
  <si>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</si>
  <si>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</si>
  <si>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</si>
  <si>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</si>
  <si>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</si>
  <si>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</si>
  <si>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</si>
  <si>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</si>
  <si>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</si>
  <si>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</si>
  <si>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</si>
  <si>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</si>
  <si>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</si>
  <si>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</si>
  <si>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</si>
  <si>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(Valores en RD$)</t>
  </si>
  <si>
    <t>Presupuesto</t>
  </si>
  <si>
    <t>Presupuesto Financiero</t>
  </si>
  <si>
    <t xml:space="preserve">DIRECCIÓN DE PLANIFICACIÓN Y DESARROLLO </t>
  </si>
  <si>
    <r>
      <t>Ing. Rafael Salazar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</t>
    </r>
    <r>
      <rPr>
        <b/>
        <u/>
        <sz val="14"/>
        <color theme="1"/>
        <rFont val="Calibri"/>
        <family val="2"/>
        <scheme val="minor"/>
      </rPr>
      <t xml:space="preserve">Ing. Pablo Novas </t>
    </r>
  </si>
  <si>
    <t xml:space="preserve">Administrador General, EGEHID                              Director de Planificación, EGEHID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</si>
</sst>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9">
    <xf numFmtId="0" fontId="0" fillId="0" borderId="0" xfId="0"/>
    <xf numFmtId="4" fontId="0" fillId="0" borderId="0" xfId="1" applyNumberFormat="1" applyFont="1"/>
    <xf numFmtId="0" fontId="6" fillId="0" borderId="0" xfId="0" applyFont="1" applyAlignment="1"/>
    <xf numFmtId="0" fontId="4" fillId="0" borderId="0" xfId="0" applyFont="1" applyBorder="1" applyAlignment="1">
      <alignment vertical="center" wrapText="1"/>
    </xf>
    <xf numFmtId="0" fontId="5" fillId="0" borderId="0" xfId="0" applyFont="1" applyAlignment="1"/>
    <xf numFmtId="0" fontId="0" fillId="0" borderId="0" xfId="0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4" fontId="1" fillId="0" borderId="1" xfId="1" applyNumberFormat="1" applyFont="1" applyBorder="1" applyAlignment="1">
      <alignment vertical="center" wrapText="1"/>
    </xf>
    <xf numFmtId="0" fontId="8" fillId="0" borderId="0" xfId="0" applyFont="1"/>
    <xf numFmtId="4" fontId="1" fillId="3" borderId="4" xfId="0" applyNumberFormat="1" applyFont="1" applyFill="1" applyBorder="1" applyAlignment="1">
      <alignment horizontal="right" vertical="center" wrapText="1"/>
    </xf>
    <xf numFmtId="0" fontId="9" fillId="0" borderId="0" xfId="0" applyFont="1"/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4" fontId="1" fillId="0" borderId="5" xfId="1" applyNumberFormat="1" applyFont="1" applyBorder="1"/>
    <xf numFmtId="0" fontId="8" fillId="0" borderId="0" xfId="0" applyFont="1" applyAlignment="1">
      <alignment horizontal="left" wrapText="1"/>
    </xf>
    <xf numFmtId="4" fontId="8" fillId="0" borderId="0" xfId="1" applyNumberFormat="1" applyFont="1"/>
    <xf numFmtId="0" fontId="1" fillId="0" borderId="6" xfId="0" applyFont="1" applyBorder="1" applyAlignment="1">
      <alignment horizontal="left" wrapText="1"/>
    </xf>
    <xf numFmtId="4" fontId="1" fillId="0" borderId="6" xfId="0" applyNumberFormat="1" applyFont="1" applyBorder="1"/>
    <xf numFmtId="4" fontId="1" fillId="0" borderId="6" xfId="1" applyNumberFormat="1" applyFont="1" applyBorder="1"/>
    <xf numFmtId="4" fontId="1" fillId="0" borderId="6" xfId="0" applyNumberFormat="1" applyFont="1" applyBorder="1" applyAlignment="1">
      <alignment horizontal="right" wrapText="1"/>
    </xf>
    <xf numFmtId="0" fontId="8" fillId="0" borderId="0" xfId="0" applyFont="1" applyAlignment="1">
      <alignment horizontal="left" vertical="top" wrapText="1"/>
    </xf>
    <xf numFmtId="0" fontId="1" fillId="4" borderId="0" xfId="0" applyFont="1" applyFill="1" applyBorder="1" applyAlignment="1">
      <alignment horizontal="left" wrapText="1"/>
    </xf>
    <xf numFmtId="4" fontId="1" fillId="4" borderId="0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/>
    <xf numFmtId="4" fontId="8" fillId="0" borderId="0" xfId="0" applyNumberFormat="1" applyFont="1"/>
    <xf numFmtId="0" fontId="9" fillId="0" borderId="0" xfId="0" applyFont="1" applyAlignment="1">
      <alignment wrapText="1"/>
    </xf>
    <xf numFmtId="0" fontId="14" fillId="0" borderId="0" xfId="0" applyFont="1" applyAlignment="1"/>
    <xf numFmtId="0" fontId="9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2362201</xdr:colOff>
      <xdr:row>1</xdr:row>
      <xdr:rowOff>57150</xdr:rowOff>
    </xdr:from>
    <xdr:to>
      <xdr:col>0</xdr:col>
      <xdr:colOff>4792013</xdr:colOff>
      <xdr:row>5</xdr:row>
      <xdr:rowOff>4649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1" y="57150"/>
          <a:ext cx="2429812" cy="880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7"/>
  <sheetViews>
    <sheetView showGridLines="0" tabSelected="1" topLeftCell="A71" zoomScaleNormal="100" workbookViewId="0">
      <selection activeCell="A56" sqref="A56:B96"/>
    </sheetView>
  </sheetViews>
  <sheetFormatPr baseColWidth="10" defaultRowHeight="15" x14ac:dyDescent="0.25"/>
  <cols>
    <col min="1" max="1" width="78.7109375" style="7" customWidth="1"/>
    <col min="2" max="2" width="32.7109375" customWidth="1"/>
    <col min="3" max="3" width="12.85546875" customWidth="1"/>
  </cols>
  <sheetData>
    <row r="1" spans="1:16" ht="24" hidden="1" customHeight="1" x14ac:dyDescent="0.25">
      <c r="A1" s="16"/>
      <c r="B1" s="11"/>
      <c r="C1" s="11"/>
    </row>
    <row r="2" spans="1:16" ht="15.75" x14ac:dyDescent="0.25">
      <c r="A2" s="16"/>
      <c r="B2" s="11"/>
      <c r="C2" s="11"/>
    </row>
    <row r="3" spans="1:16" ht="15.75" x14ac:dyDescent="0.25">
      <c r="A3" s="17"/>
      <c r="B3" s="18"/>
      <c r="C3" s="11"/>
    </row>
    <row r="4" spans="1:16" ht="15.75" x14ac:dyDescent="0.25">
      <c r="A4" s="17"/>
      <c r="B4" s="18"/>
      <c r="C4" s="11"/>
    </row>
    <row r="5" spans="1:16" ht="26.25" customHeight="1" x14ac:dyDescent="0.25">
      <c r="A5" s="17"/>
      <c r="B5" s="18"/>
      <c r="C5" s="11"/>
    </row>
    <row r="6" spans="1:16" ht="30" customHeight="1" x14ac:dyDescent="0.25">
      <c r="A6" s="46" t="s">
        <v>75</v>
      </c>
      <c r="B6" s="46"/>
      <c r="C6" s="11"/>
    </row>
    <row r="7" spans="1:16" ht="21" customHeight="1" x14ac:dyDescent="0.25">
      <c r="A7" s="43" t="s">
        <v>74</v>
      </c>
      <c r="B7" s="43"/>
      <c r="C7" s="19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20.25" x14ac:dyDescent="0.25">
      <c r="A8" s="44">
        <v>2023</v>
      </c>
      <c r="B8" s="44"/>
      <c r="C8" s="1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0.25" x14ac:dyDescent="0.3">
      <c r="A9" s="45" t="s">
        <v>72</v>
      </c>
      <c r="B9" s="45"/>
      <c r="C9" s="20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5.75" x14ac:dyDescent="0.25">
      <c r="A10" s="16"/>
      <c r="B10" s="11"/>
      <c r="C10" s="11"/>
    </row>
    <row r="11" spans="1:16" ht="15.75" x14ac:dyDescent="0.25">
      <c r="A11" s="21"/>
      <c r="B11" s="22"/>
      <c r="C11" s="11"/>
    </row>
    <row r="12" spans="1:16" ht="15.75" x14ac:dyDescent="0.25">
      <c r="A12" s="23" t="s">
        <v>0</v>
      </c>
      <c r="B12" s="24" t="s">
        <v>73</v>
      </c>
      <c r="C12" s="11"/>
    </row>
    <row r="13" spans="1:16" s="13" customFormat="1" ht="18.75" x14ac:dyDescent="0.3">
      <c r="A13" s="9" t="s">
        <v>1</v>
      </c>
      <c r="B13" s="10">
        <f>+B14+B20+B29+B39+B42+B56+B66+B71+B74</f>
        <v>15278447374</v>
      </c>
      <c r="C13" s="11"/>
    </row>
    <row r="14" spans="1:16" ht="26.25" customHeight="1" x14ac:dyDescent="0.25">
      <c r="A14" s="25" t="s">
        <v>2</v>
      </c>
      <c r="B14" s="26">
        <v>3415852290</v>
      </c>
      <c r="C14" s="11"/>
    </row>
    <row r="15" spans="1:16" ht="15.75" x14ac:dyDescent="0.25">
      <c r="A15" s="27" t="s">
        <v>3</v>
      </c>
      <c r="B15" s="28">
        <v>2348301639</v>
      </c>
      <c r="C15" s="11"/>
    </row>
    <row r="16" spans="1:16" ht="15.75" x14ac:dyDescent="0.25">
      <c r="A16" s="27" t="s">
        <v>4</v>
      </c>
      <c r="B16" s="28">
        <v>568037844</v>
      </c>
      <c r="C16" s="11"/>
    </row>
    <row r="17" spans="1:3" ht="15.75" x14ac:dyDescent="0.25">
      <c r="A17" s="27" t="s">
        <v>35</v>
      </c>
      <c r="B17" s="28">
        <v>22242604</v>
      </c>
      <c r="C17" s="11"/>
    </row>
    <row r="18" spans="1:3" ht="15.75" x14ac:dyDescent="0.25">
      <c r="A18" s="27" t="s">
        <v>5</v>
      </c>
      <c r="B18" s="28">
        <v>143675618</v>
      </c>
      <c r="C18" s="11"/>
    </row>
    <row r="19" spans="1:3" ht="15.75" x14ac:dyDescent="0.25">
      <c r="A19" s="27" t="s">
        <v>6</v>
      </c>
      <c r="B19" s="28">
        <v>333594584</v>
      </c>
      <c r="C19" s="11"/>
    </row>
    <row r="20" spans="1:3" ht="27" customHeight="1" x14ac:dyDescent="0.25">
      <c r="A20" s="29" t="s">
        <v>7</v>
      </c>
      <c r="B20" s="30">
        <f>SUM(B21:B28)</f>
        <v>687815688</v>
      </c>
      <c r="C20" s="11"/>
    </row>
    <row r="21" spans="1:3" ht="15.75" x14ac:dyDescent="0.25">
      <c r="A21" s="27" t="s">
        <v>8</v>
      </c>
      <c r="B21" s="28">
        <v>137901020</v>
      </c>
      <c r="C21" s="11"/>
    </row>
    <row r="22" spans="1:3" ht="15.75" x14ac:dyDescent="0.25">
      <c r="A22" s="27" t="s">
        <v>9</v>
      </c>
      <c r="B22" s="28">
        <v>86564802</v>
      </c>
      <c r="C22" s="11"/>
    </row>
    <row r="23" spans="1:3" ht="15.75" x14ac:dyDescent="0.25">
      <c r="A23" s="27" t="s">
        <v>10</v>
      </c>
      <c r="B23" s="28">
        <v>5388532</v>
      </c>
      <c r="C23" s="11"/>
    </row>
    <row r="24" spans="1:3" ht="15.75" x14ac:dyDescent="0.25">
      <c r="A24" s="27" t="s">
        <v>11</v>
      </c>
      <c r="B24" s="28">
        <v>6608738</v>
      </c>
      <c r="C24" s="11"/>
    </row>
    <row r="25" spans="1:3" ht="15.75" x14ac:dyDescent="0.25">
      <c r="A25" s="27" t="s">
        <v>12</v>
      </c>
      <c r="B25" s="28">
        <v>34639168</v>
      </c>
      <c r="C25" s="11"/>
    </row>
    <row r="26" spans="1:3" ht="15.75" x14ac:dyDescent="0.25">
      <c r="A26" s="27" t="s">
        <v>13</v>
      </c>
      <c r="B26" s="28">
        <v>10941670</v>
      </c>
      <c r="C26" s="11"/>
    </row>
    <row r="27" spans="1:3" ht="30.75" customHeight="1" x14ac:dyDescent="0.25">
      <c r="A27" s="27" t="s">
        <v>14</v>
      </c>
      <c r="B27" s="28">
        <v>51503806</v>
      </c>
      <c r="C27" s="11"/>
    </row>
    <row r="28" spans="1:3" ht="15.75" x14ac:dyDescent="0.25">
      <c r="A28" s="27" t="s">
        <v>15</v>
      </c>
      <c r="B28" s="28">
        <v>354267952</v>
      </c>
      <c r="C28" s="11"/>
    </row>
    <row r="29" spans="1:3" ht="28.5" customHeight="1" x14ac:dyDescent="0.25">
      <c r="A29" s="29" t="s">
        <v>16</v>
      </c>
      <c r="B29" s="31">
        <f>SUM(B30:B38)</f>
        <v>238178048</v>
      </c>
      <c r="C29" s="11"/>
    </row>
    <row r="30" spans="1:3" ht="15.75" x14ac:dyDescent="0.25">
      <c r="A30" s="27" t="s">
        <v>17</v>
      </c>
      <c r="B30" s="28">
        <v>30889956</v>
      </c>
      <c r="C30" s="11"/>
    </row>
    <row r="31" spans="1:3" ht="15.75" x14ac:dyDescent="0.25">
      <c r="A31" s="27" t="s">
        <v>18</v>
      </c>
      <c r="B31" s="28">
        <v>3591530</v>
      </c>
      <c r="C31" s="11"/>
    </row>
    <row r="32" spans="1:3" ht="15.75" x14ac:dyDescent="0.25">
      <c r="A32" s="27" t="s">
        <v>19</v>
      </c>
      <c r="B32" s="28">
        <v>3630870</v>
      </c>
      <c r="C32" s="11"/>
    </row>
    <row r="33" spans="1:3" ht="15.75" x14ac:dyDescent="0.25">
      <c r="A33" s="27" t="s">
        <v>20</v>
      </c>
      <c r="B33" s="28">
        <v>3201826</v>
      </c>
      <c r="C33" s="11"/>
    </row>
    <row r="34" spans="1:3" ht="15.75" x14ac:dyDescent="0.25">
      <c r="A34" s="27" t="s">
        <v>21</v>
      </c>
      <c r="B34" s="28">
        <v>11300142</v>
      </c>
      <c r="C34" s="11"/>
    </row>
    <row r="35" spans="1:3" ht="15.75" x14ac:dyDescent="0.25">
      <c r="A35" s="27" t="s">
        <v>22</v>
      </c>
      <c r="B35" s="28">
        <v>18085476</v>
      </c>
      <c r="C35" s="11"/>
    </row>
    <row r="36" spans="1:3" ht="14.25" customHeight="1" x14ac:dyDescent="0.25">
      <c r="A36" s="27" t="s">
        <v>23</v>
      </c>
      <c r="B36" s="28">
        <v>83658098</v>
      </c>
      <c r="C36" s="11"/>
    </row>
    <row r="37" spans="1:3" ht="14.25" customHeight="1" x14ac:dyDescent="0.25">
      <c r="A37" s="27" t="s">
        <v>36</v>
      </c>
      <c r="B37" s="28">
        <v>0</v>
      </c>
      <c r="C37" s="11"/>
    </row>
    <row r="38" spans="1:3" ht="15.75" x14ac:dyDescent="0.25">
      <c r="A38" s="27" t="s">
        <v>24</v>
      </c>
      <c r="B38" s="28">
        <v>83820150</v>
      </c>
      <c r="C38" s="11"/>
    </row>
    <row r="39" spans="1:3" ht="27.75" customHeight="1" x14ac:dyDescent="0.25">
      <c r="A39" s="29" t="s">
        <v>25</v>
      </c>
      <c r="B39" s="32">
        <f t="shared" ref="B39" si="0">SUM(B40:B41)</f>
        <v>2214480354</v>
      </c>
      <c r="C39" s="11"/>
    </row>
    <row r="40" spans="1:3" ht="18" customHeight="1" x14ac:dyDescent="0.25">
      <c r="A40" s="27" t="s">
        <v>26</v>
      </c>
      <c r="B40" s="28">
        <v>376544836</v>
      </c>
      <c r="C40" s="11"/>
    </row>
    <row r="41" spans="1:3" ht="18" customHeight="1" x14ac:dyDescent="0.25">
      <c r="A41" s="33" t="s">
        <v>37</v>
      </c>
      <c r="B41" s="28">
        <v>1837935518</v>
      </c>
      <c r="C41" s="11"/>
    </row>
    <row r="42" spans="1:3" ht="23.25" customHeight="1" x14ac:dyDescent="0.25">
      <c r="A42" s="29" t="s">
        <v>38</v>
      </c>
      <c r="B42" s="32">
        <f>SUM(B43:B49)</f>
        <v>0</v>
      </c>
      <c r="C42" s="11"/>
    </row>
    <row r="43" spans="1:3" ht="15.75" x14ac:dyDescent="0.25">
      <c r="A43" s="27" t="s">
        <v>39</v>
      </c>
      <c r="B43" s="28">
        <f t="shared" ref="B43:B49" si="1">SUM(C43:N43)</f>
        <v>0</v>
      </c>
      <c r="C43" s="11"/>
    </row>
    <row r="44" spans="1:3" ht="15.75" customHeight="1" x14ac:dyDescent="0.25">
      <c r="A44" s="27" t="s">
        <v>40</v>
      </c>
      <c r="B44" s="28">
        <f t="shared" si="1"/>
        <v>0</v>
      </c>
      <c r="C44" s="11"/>
    </row>
    <row r="45" spans="1:3" ht="15.75" customHeight="1" x14ac:dyDescent="0.25">
      <c r="A45" s="27" t="s">
        <v>41</v>
      </c>
      <c r="B45" s="28">
        <f t="shared" si="1"/>
        <v>0</v>
      </c>
      <c r="C45" s="11"/>
    </row>
    <row r="46" spans="1:3" ht="15.75" x14ac:dyDescent="0.25">
      <c r="A46" s="27" t="s">
        <v>42</v>
      </c>
      <c r="B46" s="28">
        <f t="shared" si="1"/>
        <v>0</v>
      </c>
      <c r="C46" s="11"/>
    </row>
    <row r="47" spans="1:3" ht="13.5" customHeight="1" x14ac:dyDescent="0.25">
      <c r="A47" s="27" t="s">
        <v>43</v>
      </c>
      <c r="B47" s="28">
        <f t="shared" si="1"/>
        <v>0</v>
      </c>
      <c r="C47" s="11"/>
    </row>
    <row r="48" spans="1:3" ht="15.75" x14ac:dyDescent="0.25">
      <c r="A48" s="27" t="s">
        <v>44</v>
      </c>
      <c r="B48" s="28">
        <f t="shared" si="1"/>
        <v>0</v>
      </c>
      <c r="C48" s="11"/>
    </row>
    <row r="49" spans="1:3" ht="15" customHeight="1" x14ac:dyDescent="0.25">
      <c r="A49" s="27" t="s">
        <v>45</v>
      </c>
      <c r="B49" s="28">
        <f t="shared" si="1"/>
        <v>0</v>
      </c>
      <c r="C49" s="11"/>
    </row>
    <row r="50" spans="1:3" ht="15" customHeight="1" x14ac:dyDescent="0.25">
      <c r="A50" s="27"/>
      <c r="B50" s="28"/>
      <c r="C50" s="11"/>
    </row>
    <row r="51" spans="1:3" ht="15" customHeight="1" x14ac:dyDescent="0.25">
      <c r="A51" s="27"/>
      <c r="B51" s="28"/>
      <c r="C51" s="11"/>
    </row>
    <row r="52" spans="1:3" ht="6.75" customHeight="1" x14ac:dyDescent="0.25">
      <c r="A52" s="5"/>
      <c r="B52" s="1"/>
    </row>
    <row r="53" spans="1:3" ht="36.75" customHeight="1" x14ac:dyDescent="0.25">
      <c r="A53" s="5"/>
      <c r="B53" s="1"/>
    </row>
    <row r="54" spans="1:3" ht="36.75" customHeight="1" x14ac:dyDescent="0.25">
      <c r="A54" s="5"/>
      <c r="B54" s="1"/>
    </row>
    <row r="55" spans="1:3" ht="62.25" customHeight="1" x14ac:dyDescent="0.25">
      <c r="A55" s="5"/>
      <c r="B55" s="1"/>
    </row>
    <row r="56" spans="1:3" ht="90.75" customHeight="1" x14ac:dyDescent="0.25">
      <c r="A56" s="29" t="s">
        <v>27</v>
      </c>
      <c r="B56" s="31">
        <f>SUM(B57:B65)</f>
        <v>517612758</v>
      </c>
    </row>
    <row r="57" spans="1:3" ht="15.75" x14ac:dyDescent="0.25">
      <c r="A57" s="27" t="s">
        <v>28</v>
      </c>
      <c r="B57" s="28">
        <v>28659742</v>
      </c>
    </row>
    <row r="58" spans="1:3" ht="15.75" x14ac:dyDescent="0.25">
      <c r="A58" s="27" t="s">
        <v>29</v>
      </c>
      <c r="B58" s="28">
        <v>388380</v>
      </c>
    </row>
    <row r="59" spans="1:3" ht="15.75" x14ac:dyDescent="0.25">
      <c r="A59" s="27" t="s">
        <v>30</v>
      </c>
      <c r="B59" s="28">
        <v>128334</v>
      </c>
    </row>
    <row r="60" spans="1:3" ht="15.75" x14ac:dyDescent="0.25">
      <c r="A60" s="27" t="s">
        <v>31</v>
      </c>
      <c r="B60" s="28">
        <v>367376880</v>
      </c>
    </row>
    <row r="61" spans="1:3" ht="15.75" x14ac:dyDescent="0.25">
      <c r="A61" s="27" t="s">
        <v>32</v>
      </c>
      <c r="B61" s="28">
        <v>28825536</v>
      </c>
    </row>
    <row r="62" spans="1:3" ht="15.75" x14ac:dyDescent="0.25">
      <c r="A62" s="27" t="s">
        <v>46</v>
      </c>
      <c r="B62" s="28">
        <v>1680266</v>
      </c>
    </row>
    <row r="63" spans="1:3" ht="15.75" x14ac:dyDescent="0.25">
      <c r="A63" s="27" t="s">
        <v>47</v>
      </c>
      <c r="B63" s="28"/>
    </row>
    <row r="64" spans="1:3" ht="15.75" x14ac:dyDescent="0.25">
      <c r="A64" s="27" t="s">
        <v>33</v>
      </c>
      <c r="B64" s="28">
        <v>90553620</v>
      </c>
    </row>
    <row r="65" spans="1:2" ht="15.75" x14ac:dyDescent="0.25">
      <c r="A65" s="27" t="s">
        <v>48</v>
      </c>
      <c r="B65" s="28"/>
    </row>
    <row r="66" spans="1:2" ht="22.5" customHeight="1" x14ac:dyDescent="0.25">
      <c r="A66" s="29" t="s">
        <v>49</v>
      </c>
      <c r="B66" s="31">
        <f>SUM(B67:B70)</f>
        <v>8204508236</v>
      </c>
    </row>
    <row r="67" spans="1:2" ht="15.75" x14ac:dyDescent="0.25">
      <c r="A67" s="27" t="s">
        <v>50</v>
      </c>
      <c r="B67" s="28">
        <v>757822760</v>
      </c>
    </row>
    <row r="68" spans="1:2" ht="15.75" x14ac:dyDescent="0.25">
      <c r="A68" s="27" t="s">
        <v>51</v>
      </c>
      <c r="B68" s="28">
        <v>7446685476</v>
      </c>
    </row>
    <row r="69" spans="1:2" ht="15.75" x14ac:dyDescent="0.25">
      <c r="A69" s="27" t="s">
        <v>52</v>
      </c>
      <c r="B69" s="28">
        <f>SUM(C69:N69)</f>
        <v>0</v>
      </c>
    </row>
    <row r="70" spans="1:2" ht="31.5" x14ac:dyDescent="0.25">
      <c r="A70" s="27" t="s">
        <v>53</v>
      </c>
      <c r="B70" s="28">
        <v>0</v>
      </c>
    </row>
    <row r="71" spans="1:2" ht="30" customHeight="1" x14ac:dyDescent="0.25">
      <c r="A71" s="29" t="s">
        <v>54</v>
      </c>
      <c r="B71" s="31">
        <f t="shared" ref="B71" si="2">SUM(B72:B73)</f>
        <v>0</v>
      </c>
    </row>
    <row r="72" spans="1:2" ht="15.75" x14ac:dyDescent="0.25">
      <c r="A72" s="27" t="s">
        <v>55</v>
      </c>
      <c r="B72" s="28">
        <f>SUM(C72:N72)</f>
        <v>0</v>
      </c>
    </row>
    <row r="73" spans="1:2" ht="15.75" x14ac:dyDescent="0.25">
      <c r="A73" s="27" t="s">
        <v>56</v>
      </c>
      <c r="B73" s="28">
        <f>SUM(C73:N73)</f>
        <v>0</v>
      </c>
    </row>
    <row r="74" spans="1:2" ht="24.75" customHeight="1" x14ac:dyDescent="0.25">
      <c r="A74" s="29" t="s">
        <v>57</v>
      </c>
      <c r="B74" s="31">
        <f t="shared" ref="B74" si="3">SUM(B75:B77)</f>
        <v>0</v>
      </c>
    </row>
    <row r="75" spans="1:2" ht="15.75" x14ac:dyDescent="0.25">
      <c r="A75" s="27" t="s">
        <v>58</v>
      </c>
      <c r="B75" s="28">
        <f>SUM(C75:N75)</f>
        <v>0</v>
      </c>
    </row>
    <row r="76" spans="1:2" ht="15.75" x14ac:dyDescent="0.25">
      <c r="A76" s="27" t="s">
        <v>59</v>
      </c>
      <c r="B76" s="28">
        <f>SUM(C76:N76)</f>
        <v>0</v>
      </c>
    </row>
    <row r="77" spans="1:2" ht="15.75" x14ac:dyDescent="0.25">
      <c r="A77" s="27" t="s">
        <v>60</v>
      </c>
      <c r="B77" s="28">
        <f>SUM(C77:N77)</f>
        <v>0</v>
      </c>
    </row>
    <row r="78" spans="1:2" ht="15.75" x14ac:dyDescent="0.25">
      <c r="A78" s="27"/>
      <c r="B78" s="28"/>
    </row>
    <row r="79" spans="1:2" ht="15.75" x14ac:dyDescent="0.25">
      <c r="A79" s="15" t="s">
        <v>34</v>
      </c>
      <c r="B79" s="14">
        <f>+B14+B20+B29+B39+B42+B56+B66+B71+B74</f>
        <v>15278447374</v>
      </c>
    </row>
    <row r="80" spans="1:2" ht="15.75" x14ac:dyDescent="0.25">
      <c r="A80" s="34"/>
      <c r="B80" s="35"/>
    </row>
    <row r="81" spans="1:3" ht="15.75" x14ac:dyDescent="0.25">
      <c r="A81" s="9" t="s">
        <v>61</v>
      </c>
      <c r="B81" s="36"/>
    </row>
    <row r="82" spans="1:3" ht="15.75" x14ac:dyDescent="0.25">
      <c r="A82" s="37" t="s">
        <v>62</v>
      </c>
      <c r="B82" s="38">
        <f t="shared" ref="B82" si="4">SUM(B83:B84)</f>
        <v>0</v>
      </c>
    </row>
    <row r="83" spans="1:3" ht="15.75" x14ac:dyDescent="0.25">
      <c r="A83" s="27" t="s">
        <v>63</v>
      </c>
      <c r="B83" s="39">
        <f>SUM(C83:N83)</f>
        <v>0</v>
      </c>
    </row>
    <row r="84" spans="1:3" ht="15.75" x14ac:dyDescent="0.25">
      <c r="A84" s="27" t="s">
        <v>64</v>
      </c>
      <c r="B84" s="39">
        <f>SUM(C84:N84)</f>
        <v>0</v>
      </c>
    </row>
    <row r="85" spans="1:3" ht="15.75" x14ac:dyDescent="0.25">
      <c r="A85" s="37" t="s">
        <v>65</v>
      </c>
      <c r="B85" s="38">
        <f t="shared" ref="B85" si="5">SUM(B86:B87)</f>
        <v>0</v>
      </c>
    </row>
    <row r="86" spans="1:3" ht="15.75" x14ac:dyDescent="0.25">
      <c r="A86" s="27" t="s">
        <v>66</v>
      </c>
      <c r="B86" s="39">
        <f>SUM(C86:N86)</f>
        <v>0</v>
      </c>
    </row>
    <row r="87" spans="1:3" ht="15.75" x14ac:dyDescent="0.25">
      <c r="A87" s="27" t="s">
        <v>67</v>
      </c>
      <c r="B87" s="39">
        <f>SUM(C87:N87)</f>
        <v>0</v>
      </c>
    </row>
    <row r="88" spans="1:3" ht="15.75" x14ac:dyDescent="0.25">
      <c r="A88" s="37" t="s">
        <v>68</v>
      </c>
      <c r="B88" s="38">
        <f>SUM(B89:B89)</f>
        <v>0</v>
      </c>
    </row>
    <row r="89" spans="1:3" ht="15.75" x14ac:dyDescent="0.25">
      <c r="A89" s="27" t="s">
        <v>69</v>
      </c>
      <c r="B89" s="39">
        <f>SUM(C89:N89)</f>
        <v>0</v>
      </c>
    </row>
    <row r="90" spans="1:3" ht="15.75" x14ac:dyDescent="0.25">
      <c r="A90" s="15" t="s">
        <v>70</v>
      </c>
      <c r="B90" s="14">
        <f t="shared" ref="B90" si="6">+B82+B85+B88</f>
        <v>0</v>
      </c>
    </row>
    <row r="91" spans="1:3" ht="15.75" x14ac:dyDescent="0.25">
      <c r="A91" s="16"/>
      <c r="B91" s="39"/>
    </row>
    <row r="92" spans="1:3" ht="16.5" thickBot="1" x14ac:dyDescent="0.3">
      <c r="A92" s="6" t="s">
        <v>71</v>
      </c>
      <c r="B92" s="12">
        <f t="shared" ref="B92" si="7">+B79+B90</f>
        <v>15278447374</v>
      </c>
    </row>
    <row r="93" spans="1:3" ht="16.5" thickTop="1" x14ac:dyDescent="0.25">
      <c r="A93" s="16"/>
      <c r="B93" s="11"/>
    </row>
    <row r="94" spans="1:3" s="13" customFormat="1" ht="81" customHeight="1" x14ac:dyDescent="0.3">
      <c r="A94" s="40"/>
    </row>
    <row r="95" spans="1:3" s="13" customFormat="1" ht="18.75" x14ac:dyDescent="0.3">
      <c r="A95" s="47" t="s">
        <v>76</v>
      </c>
      <c r="B95" s="47"/>
      <c r="C95" s="41"/>
    </row>
    <row r="96" spans="1:3" s="13" customFormat="1" ht="21" customHeight="1" x14ac:dyDescent="0.3">
      <c r="A96" s="48" t="s">
        <v>77</v>
      </c>
      <c r="B96" s="48"/>
      <c r="C96" s="42"/>
    </row>
    <row r="97" spans="1:2" x14ac:dyDescent="0.25">
      <c r="A97" s="8"/>
      <c r="B97" s="2"/>
    </row>
  </sheetData>
  <mergeCells count="6">
    <mergeCell ref="A96:B96"/>
    <mergeCell ref="A7:B7"/>
    <mergeCell ref="A8:B8"/>
    <mergeCell ref="A9:B9"/>
    <mergeCell ref="A6:B6"/>
    <mergeCell ref="A95:B95"/>
  </mergeCells>
  <printOptions horizontalCentered="1"/>
  <pageMargins left="0.98425196850393704" right="0.98425196850393704" top="0" bottom="0.98425196850393704" header="0.51181102362204722" footer="0.51181102362204722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Souffront</dc:creator>
  <cp:lastModifiedBy>Pablo Novas Pérez</cp:lastModifiedBy>
  <cp:lastPrinted>2023-02-15T16:11:27Z</cp:lastPrinted>
  <dcterms:created xsi:type="dcterms:W3CDTF">2018-04-17T18:57:16Z</dcterms:created>
  <dcterms:modified xsi:type="dcterms:W3CDTF">2023-02-15T19:53:47Z</dcterms:modified>
</cp:coreProperties>
</file>