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9"/>
  <workbookPr hidePivotFieldList="1"/>
  <mc:AlternateContent xmlns:mc="http://schemas.openxmlformats.org/markup-compatibility/2006">
    <mc:Choice Requires="x15">
      <x15ac:absPath xmlns:x15ac="http://schemas.microsoft.com/office/spreadsheetml/2010/11/ac" url="https://egehidrd-my.sharepoint.com/personal/gross_hidroelectrica_gov_do/Documents/"/>
    </mc:Choice>
  </mc:AlternateContent>
  <xr:revisionPtr revIDLastSave="0" documentId="8_{0AACA7F6-7AF9-480F-A0BD-DFC1B85CC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9" i="4" l="1"/>
  <c r="B89" i="4"/>
  <c r="B88" i="4" s="1"/>
  <c r="B87" i="4"/>
  <c r="B86" i="4"/>
  <c r="B84" i="4"/>
  <c r="B83" i="4"/>
  <c r="B77" i="4"/>
  <c r="B76" i="4"/>
  <c r="B75" i="4"/>
  <c r="B73" i="4"/>
  <c r="B72" i="4"/>
  <c r="B69" i="4"/>
  <c r="B49" i="4"/>
  <c r="B48" i="4"/>
  <c r="B47" i="4"/>
  <c r="B46" i="4"/>
  <c r="B45" i="4"/>
  <c r="B44" i="4"/>
  <c r="B43" i="4"/>
  <c r="B71" i="4" l="1"/>
  <c r="B85" i="4"/>
  <c r="B42" i="4"/>
  <c r="B74" i="4"/>
  <c r="B82" i="4"/>
  <c r="B90" i="4" l="1"/>
  <c r="B92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pichardo\Documents\Mis archivos de origen de datos\bi DIGEPRESEjecucionGastosMD Ejecucion Gastos.odc" keepAlive="1" name="bi DIGEPRESEjecucionGastosMD Ejecucion Gastos" type="5" refreshedVersion="5" background="1">
    <dbPr connection="Provider=MSOLAP.5;Integrated Security=SSPI;Persist Security Info=True;Initial Catalog=DIGEPRESEjecucionGastosMD;Data Source=bi;MDX Compatibility=1;Safety Options=2;MDX Missing Member Mode=Error" command="Ejecucion Gastos" commandType="1"/>
    <olapPr sendLocale="1" rowDrillCount="1000"/>
  </connection>
</connections>
</file>

<file path=xl/sharedStrings.xml><?xml version="1.0" encoding="utf-8"?>
<sst xmlns="http://schemas.openxmlformats.org/spreadsheetml/2006/main" count="78" uniqueCount="78">
  <si>
    <t xml:space="preserve">DIRECCIÓN DE PLANIFICACIÓN Y DESARROLLO </t>
  </si>
  <si>
    <t>Presupuesto Financiero</t>
  </si>
  <si>
    <t>(Valores en RD$)</t>
  </si>
  <si>
    <t>Detalle</t>
  </si>
  <si>
    <t>Presupuesto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</si>
  <si>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</si>
  <si>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</si>
  <si>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</si>
  <si>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</si>
  <si>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</si>
  <si>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</si>
  <si>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</si>
  <si>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</si>
  <si>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</si>
  <si>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</si>
  <si>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</si>
  <si>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</si>
  <si>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</si>
  <si>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</si>
  <si>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</si>
  <si>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</si>
  <si>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</si>
  <si>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</si>
  <si>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</si>
  <si>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</si>
  <si>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</si>
  <si>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</si>
  <si>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</si>
  <si>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</si>
  <si>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</si>
  <si>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</si>
  <si>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</si>
  <si>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</si>
  <si>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2.4.4 - TRANSFERENCIAS CORRIENTES A EMPRESAS PÚBLICAS NO FINANCIERAS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</si>
  <si>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</si>
  <si>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</si>
  <si>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</si>
  <si>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</si>
  <si>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</si>
  <si>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</si>
  <si>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</si>
  <si>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</si>
  <si>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</si>
  <si>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</si>
  <si>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</si>
  <si>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</si>
  <si>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</si>
  <si>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</si>
  <si>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</si>
  <si>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</si>
  <si>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</si>
  <si>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</si>
  <si>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</si>
  <si>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</si>
  <si>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</si>
  <si>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</si>
  <si>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</si>
  <si>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</si>
  <si>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</si>
  <si>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</si>
  <si>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</si>
  <si>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</si>
  <si>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</si>
  <si>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</si>
  <si>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</si>
  <si>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</si>
  <si>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</si>
  <si>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</si>
  <si>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</si>
  <si>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</si>
  <si>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</si>
  <si>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</si>
  <si>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</si>
  <si>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</si>
  <si>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</si>
  <si>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</si>
  <si>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r>
      <rPr>
        <b/>
        <u/>
        <sz val="14"/>
        <color rgb="FF000000"/>
        <rFont val="Calibri"/>
        <scheme val="minor"/>
      </rPr>
      <t>Ing. Rafael Salazar</t>
    </r>
    <r>
      <rPr>
        <b/>
        <sz val="14"/>
        <color rgb="FF000000"/>
        <rFont val="Calibri"/>
        <scheme val="minor"/>
      </rPr>
      <t xml:space="preserve">                                                        </t>
    </r>
    <r>
      <rPr>
        <b/>
        <u val="double"/>
        <sz val="14"/>
        <color rgb="FF000000"/>
        <rFont val="Calibri"/>
        <scheme val="minor"/>
      </rPr>
      <t>Lic. Gloria Ross</t>
    </r>
  </si>
  <si>
    <t xml:space="preserve">Administrador General, EGEHID                              Director de Planificación, EGEHID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</si>
</sst>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u/>
      <sz val="14"/>
      <color rgb="FF000000"/>
      <name val="Calibri"/>
      <scheme val="minor"/>
    </font>
    <font>
      <b/>
      <sz val="14"/>
      <color rgb="FF000000"/>
      <name val="Calibri"/>
      <scheme val="minor"/>
    </font>
    <font>
      <b/>
      <u val="double"/>
      <sz val="14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4" fontId="0" fillId="0" borderId="0" xfId="1" applyNumberFormat="1" applyFont="1"/>
    <xf numFmtId="0" fontId="5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left" wrapText="1"/>
    </xf>
    <xf numFmtId="4" fontId="1" fillId="0" borderId="1" xfId="1" applyNumberFormat="1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4" fontId="1" fillId="0" borderId="5" xfId="1" applyNumberFormat="1" applyFont="1" applyBorder="1"/>
    <xf numFmtId="0" fontId="7" fillId="0" borderId="0" xfId="0" applyFont="1" applyAlignment="1">
      <alignment horizontal="left" wrapText="1"/>
    </xf>
    <xf numFmtId="4" fontId="7" fillId="0" borderId="0" xfId="1" applyNumberFormat="1" applyFont="1"/>
    <xf numFmtId="0" fontId="1" fillId="0" borderId="6" xfId="0" applyFont="1" applyBorder="1" applyAlignment="1">
      <alignment horizontal="left" wrapText="1"/>
    </xf>
    <xf numFmtId="4" fontId="1" fillId="0" borderId="6" xfId="0" applyNumberFormat="1" applyFont="1" applyBorder="1"/>
    <xf numFmtId="4" fontId="1" fillId="0" borderId="6" xfId="1" applyNumberFormat="1" applyFont="1" applyBorder="1"/>
    <xf numFmtId="4" fontId="1" fillId="0" borderId="6" xfId="0" applyNumberFormat="1" applyFont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 wrapText="1"/>
    </xf>
    <xf numFmtId="4" fontId="1" fillId="4" borderId="0" xfId="0" applyNumberFormat="1" applyFont="1" applyFill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" fontId="1" fillId="0" borderId="0" xfId="0" applyNumberFormat="1" applyFont="1"/>
    <xf numFmtId="4" fontId="7" fillId="0" borderId="0" xfId="0" applyNumberFormat="1" applyFont="1"/>
    <xf numFmtId="0" fontId="8" fillId="0" borderId="0" xfId="0" applyFont="1" applyAlignment="1">
      <alignment wrapText="1"/>
    </xf>
    <xf numFmtId="0" fontId="13" fillId="0" borderId="0" xfId="0" applyFont="1"/>
    <xf numFmtId="164" fontId="1" fillId="2" borderId="2" xfId="0" applyNumberFormat="1" applyFont="1" applyFill="1" applyBorder="1" applyAlignment="1">
      <alignment horizontal="right" vertical="center" wrapText="1"/>
    </xf>
    <xf numFmtId="164" fontId="1" fillId="3" borderId="4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2992092</xdr:colOff>
      <xdr:row>2</xdr:row>
      <xdr:rowOff>72473</xdr:rowOff>
    </xdr:from>
    <xdr:to>
      <xdr:col>0</xdr:col>
      <xdr:colOff>4384647</xdr:colOff>
      <xdr:row>4</xdr:row>
      <xdr:rowOff>282106</xdr:rowOff>
    </xdr:to>
    <xdr:pic>
      <xdr:nvPicPr>
        <xdr:cNvPr id="2" name="Imagen 1" descr="Un dibujo de un perro&#10;&#10;Descripción generada automáticamente con confianza media">
          <a:extLst>
            <a:ext uri="{FF2B5EF4-FFF2-40B4-BE49-F238E27FC236}">
              <a16:creationId xmlns:a16="http://schemas.microsoft.com/office/drawing/2014/main" id="{C214F786-8E84-87A1-0135-68C8C0953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4" t="12734" r="3611" b="13378"/>
        <a:stretch/>
      </xdr:blipFill>
      <xdr:spPr bwMode="auto">
        <a:xfrm>
          <a:off x="2992092" y="274362"/>
          <a:ext cx="1392555" cy="61341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7"/>
  <sheetViews>
    <sheetView showGridLines="0" tabSelected="1" topLeftCell="A91" zoomScale="184" zoomScaleNormal="184" workbookViewId="0">
      <selection activeCell="B105" sqref="B105"/>
    </sheetView>
  </sheetViews>
  <sheetFormatPr defaultColWidth="11.42578125" defaultRowHeight="15"/>
  <cols>
    <col min="1" max="1" width="78.7109375" style="7" customWidth="1"/>
    <col min="2" max="2" width="32.7109375" customWidth="1"/>
    <col min="3" max="3" width="15.5703125" customWidth="1"/>
  </cols>
  <sheetData>
    <row r="1" spans="1:16" ht="24" hidden="1" customHeight="1">
      <c r="A1" s="15"/>
      <c r="B1" s="11"/>
      <c r="C1" s="11"/>
    </row>
    <row r="2" spans="1:16" ht="15.75">
      <c r="A2" s="15"/>
      <c r="B2" s="11"/>
      <c r="C2" s="11"/>
    </row>
    <row r="3" spans="1:16" ht="15.75">
      <c r="A3" s="16"/>
      <c r="B3" s="17"/>
      <c r="C3" s="11"/>
    </row>
    <row r="4" spans="1:16" ht="15.75">
      <c r="A4" s="16"/>
      <c r="B4" s="17"/>
      <c r="C4" s="11"/>
    </row>
    <row r="5" spans="1:16" ht="26.25" customHeight="1">
      <c r="A5" s="16"/>
      <c r="B5" s="17"/>
      <c r="C5" s="11"/>
    </row>
    <row r="6" spans="1:16" ht="30" customHeight="1">
      <c r="A6" s="48" t="s">
        <v>0</v>
      </c>
      <c r="B6" s="48"/>
      <c r="C6" s="11"/>
    </row>
    <row r="7" spans="1:16" ht="21" customHeight="1">
      <c r="A7" s="45" t="s">
        <v>1</v>
      </c>
      <c r="B7" s="45"/>
      <c r="C7" s="1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0.25">
      <c r="A8" s="46">
        <v>2024</v>
      </c>
      <c r="B8" s="46"/>
      <c r="C8" s="18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0.25">
      <c r="A9" s="47" t="s">
        <v>2</v>
      </c>
      <c r="B9" s="47"/>
      <c r="C9" s="1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5.75">
      <c r="A10" s="15"/>
      <c r="B10" s="11"/>
      <c r="C10" s="11"/>
    </row>
    <row r="11" spans="1:16" ht="15.75">
      <c r="A11" s="20"/>
      <c r="B11" s="21"/>
      <c r="C11" s="11"/>
    </row>
    <row r="12" spans="1:16" ht="15.75">
      <c r="A12" s="22" t="s">
        <v>3</v>
      </c>
      <c r="B12" s="23" t="s">
        <v>4</v>
      </c>
      <c r="C12" s="11"/>
    </row>
    <row r="13" spans="1:16" s="12" customFormat="1" ht="18.75">
      <c r="A13" s="9" t="s">
        <v>5</v>
      </c>
      <c r="B13" s="10">
        <v>35885085232</v>
      </c>
      <c r="C13" s="11"/>
    </row>
    <row r="14" spans="1:16" ht="26.25" customHeight="1">
      <c r="A14" s="24" t="s">
        <v>6</v>
      </c>
      <c r="B14" s="25">
        <v>3757437517.9000001</v>
      </c>
      <c r="C14" s="11"/>
    </row>
    <row r="15" spans="1:16" ht="15.75">
      <c r="A15" s="26" t="s">
        <v>7</v>
      </c>
      <c r="B15" s="27">
        <v>2598875260.3000002</v>
      </c>
      <c r="C15" s="11"/>
    </row>
    <row r="16" spans="1:16" ht="15.75">
      <c r="A16" s="26" t="s">
        <v>8</v>
      </c>
      <c r="B16" s="27">
        <v>609098171</v>
      </c>
      <c r="C16" s="11"/>
    </row>
    <row r="17" spans="1:3" ht="15.75">
      <c r="A17" s="26" t="s">
        <v>9</v>
      </c>
      <c r="B17" s="27">
        <v>24466864.399999999</v>
      </c>
      <c r="C17" s="11"/>
    </row>
    <row r="18" spans="1:3" ht="15.75">
      <c r="A18" s="26" t="s">
        <v>10</v>
      </c>
      <c r="B18" s="27">
        <v>158043179.80000001</v>
      </c>
      <c r="C18" s="11"/>
    </row>
    <row r="19" spans="1:3" ht="15.75">
      <c r="A19" s="26" t="s">
        <v>11</v>
      </c>
      <c r="B19" s="27">
        <v>366954042.39999998</v>
      </c>
      <c r="C19" s="11"/>
    </row>
    <row r="20" spans="1:3" ht="27" customHeight="1">
      <c r="A20" s="28" t="s">
        <v>12</v>
      </c>
      <c r="B20" s="29">
        <v>1027036034.42</v>
      </c>
      <c r="C20" s="11"/>
    </row>
    <row r="21" spans="1:3" ht="15.75">
      <c r="A21" s="26" t="s">
        <v>13</v>
      </c>
      <c r="B21" s="27">
        <v>284043345.44</v>
      </c>
      <c r="C21" s="11"/>
    </row>
    <row r="22" spans="1:3" ht="15.75">
      <c r="A22" s="26" t="s">
        <v>14</v>
      </c>
      <c r="B22" s="27">
        <v>84822940.620000005</v>
      </c>
      <c r="C22" s="11"/>
    </row>
    <row r="23" spans="1:3" ht="15.75">
      <c r="A23" s="26" t="s">
        <v>15</v>
      </c>
      <c r="B23" s="27">
        <v>2854202.12</v>
      </c>
      <c r="C23" s="11"/>
    </row>
    <row r="24" spans="1:3" ht="15.75">
      <c r="A24" s="26" t="s">
        <v>16</v>
      </c>
      <c r="B24" s="27">
        <v>13842762.369999999</v>
      </c>
      <c r="C24" s="11"/>
    </row>
    <row r="25" spans="1:3" ht="15.75">
      <c r="A25" s="26" t="s">
        <v>17</v>
      </c>
      <c r="B25" s="27">
        <v>80201589.480000004</v>
      </c>
      <c r="C25" s="11"/>
    </row>
    <row r="26" spans="1:3" ht="15.75">
      <c r="A26" s="26" t="s">
        <v>18</v>
      </c>
      <c r="B26" s="27">
        <v>136844679.47999999</v>
      </c>
      <c r="C26" s="11"/>
    </row>
    <row r="27" spans="1:3" ht="30.75" customHeight="1">
      <c r="A27" s="26" t="s">
        <v>19</v>
      </c>
      <c r="B27" s="27">
        <v>91575964.659999996</v>
      </c>
      <c r="C27" s="11"/>
    </row>
    <row r="28" spans="1:3" ht="15.75">
      <c r="A28" s="26" t="s">
        <v>20</v>
      </c>
      <c r="B28" s="27">
        <v>332850550.25999999</v>
      </c>
      <c r="C28" s="11"/>
    </row>
    <row r="29" spans="1:3" ht="28.5" customHeight="1">
      <c r="A29" s="28" t="s">
        <v>21</v>
      </c>
      <c r="B29" s="30">
        <v>257263205.41</v>
      </c>
      <c r="C29" s="11"/>
    </row>
    <row r="30" spans="1:3" ht="15.75">
      <c r="A30" s="26" t="s">
        <v>22</v>
      </c>
      <c r="B30" s="27">
        <v>22548975.02</v>
      </c>
      <c r="C30" s="11"/>
    </row>
    <row r="31" spans="1:3" ht="15.75">
      <c r="A31" s="26" t="s">
        <v>23</v>
      </c>
      <c r="B31" s="27">
        <v>4078015.48</v>
      </c>
      <c r="C31" s="11"/>
    </row>
    <row r="32" spans="1:3" ht="15.75">
      <c r="A32" s="26" t="s">
        <v>24</v>
      </c>
      <c r="B32" s="27">
        <v>5154332.24</v>
      </c>
      <c r="C32" s="11"/>
    </row>
    <row r="33" spans="1:3" ht="15.75">
      <c r="A33" s="26" t="s">
        <v>25</v>
      </c>
      <c r="B33" s="27">
        <v>1761004.3</v>
      </c>
      <c r="C33" s="11"/>
    </row>
    <row r="34" spans="1:3" ht="15.75">
      <c r="A34" s="26" t="s">
        <v>26</v>
      </c>
      <c r="B34" s="27">
        <v>13053739.25</v>
      </c>
      <c r="C34" s="11"/>
    </row>
    <row r="35" spans="1:3" ht="15.75">
      <c r="A35" s="26" t="s">
        <v>27</v>
      </c>
      <c r="B35" s="27">
        <v>17417383.5</v>
      </c>
      <c r="C35" s="11"/>
    </row>
    <row r="36" spans="1:3" ht="14.25" customHeight="1">
      <c r="A36" s="26" t="s">
        <v>28</v>
      </c>
      <c r="B36" s="27">
        <v>99476287.299999997</v>
      </c>
      <c r="C36" s="11"/>
    </row>
    <row r="37" spans="1:3" ht="14.25" customHeight="1">
      <c r="A37" s="26" t="s">
        <v>29</v>
      </c>
      <c r="B37" s="27">
        <v>0</v>
      </c>
      <c r="C37" s="11"/>
    </row>
    <row r="38" spans="1:3" ht="15.75">
      <c r="A38" s="26" t="s">
        <v>30</v>
      </c>
      <c r="B38" s="27">
        <v>93773468.310000002</v>
      </c>
      <c r="C38" s="11"/>
    </row>
    <row r="39" spans="1:3" ht="27.75" customHeight="1">
      <c r="A39" s="28" t="s">
        <v>31</v>
      </c>
      <c r="B39" s="31">
        <v>1770528703.9000001</v>
      </c>
      <c r="C39" s="11"/>
    </row>
    <row r="40" spans="1:3" ht="18" customHeight="1">
      <c r="A40" s="26" t="s">
        <v>32</v>
      </c>
      <c r="B40" s="27">
        <v>377136336.19999999</v>
      </c>
      <c r="C40" s="11"/>
    </row>
    <row r="41" spans="1:3" ht="18" customHeight="1">
      <c r="A41" s="32" t="s">
        <v>33</v>
      </c>
      <c r="B41" s="27">
        <v>1393392367.7</v>
      </c>
      <c r="C41" s="11"/>
    </row>
    <row r="42" spans="1:3" ht="23.25" customHeight="1">
      <c r="A42" s="28" t="s">
        <v>34</v>
      </c>
      <c r="B42" s="31">
        <f>SUM(B43:B49)</f>
        <v>0</v>
      </c>
      <c r="C42" s="11"/>
    </row>
    <row r="43" spans="1:3" ht="15.75">
      <c r="A43" s="26" t="s">
        <v>35</v>
      </c>
      <c r="B43" s="27">
        <f t="shared" ref="B43:B49" si="0">SUM(C43:N43)</f>
        <v>0</v>
      </c>
      <c r="C43" s="11"/>
    </row>
    <row r="44" spans="1:3" ht="15.75" customHeight="1">
      <c r="A44" s="26" t="s">
        <v>36</v>
      </c>
      <c r="B44" s="27">
        <f t="shared" si="0"/>
        <v>0</v>
      </c>
      <c r="C44" s="11"/>
    </row>
    <row r="45" spans="1:3" ht="15.75" customHeight="1">
      <c r="A45" s="26" t="s">
        <v>37</v>
      </c>
      <c r="B45" s="27">
        <f t="shared" si="0"/>
        <v>0</v>
      </c>
      <c r="C45" s="11"/>
    </row>
    <row r="46" spans="1:3" ht="15.75">
      <c r="A46" s="26" t="s">
        <v>38</v>
      </c>
      <c r="B46" s="27">
        <f t="shared" si="0"/>
        <v>0</v>
      </c>
      <c r="C46" s="11"/>
    </row>
    <row r="47" spans="1:3" ht="13.5" customHeight="1">
      <c r="A47" s="26" t="s">
        <v>39</v>
      </c>
      <c r="B47" s="27">
        <f t="shared" si="0"/>
        <v>0</v>
      </c>
      <c r="C47" s="11"/>
    </row>
    <row r="48" spans="1:3" ht="15.75">
      <c r="A48" s="26" t="s">
        <v>40</v>
      </c>
      <c r="B48" s="27">
        <f t="shared" si="0"/>
        <v>0</v>
      </c>
      <c r="C48" s="11"/>
    </row>
    <row r="49" spans="1:3" ht="15" customHeight="1">
      <c r="A49" s="26" t="s">
        <v>41</v>
      </c>
      <c r="B49" s="27">
        <f t="shared" si="0"/>
        <v>0</v>
      </c>
      <c r="C49" s="11"/>
    </row>
    <row r="50" spans="1:3" ht="15" customHeight="1">
      <c r="A50" s="26"/>
      <c r="B50" s="27"/>
      <c r="C50" s="11"/>
    </row>
    <row r="51" spans="1:3" ht="15" customHeight="1">
      <c r="A51" s="26"/>
      <c r="B51" s="27"/>
      <c r="C51" s="11"/>
    </row>
    <row r="52" spans="1:3" ht="6.75" customHeight="1">
      <c r="A52" s="5"/>
      <c r="B52" s="1"/>
    </row>
    <row r="53" spans="1:3" ht="36.75" customHeight="1">
      <c r="A53" s="5"/>
      <c r="B53" s="1"/>
    </row>
    <row r="54" spans="1:3" ht="36.75" customHeight="1">
      <c r="A54" s="5"/>
      <c r="B54" s="1"/>
    </row>
    <row r="55" spans="1:3" ht="62.25" customHeight="1">
      <c r="A55" s="5"/>
      <c r="B55" s="1"/>
    </row>
    <row r="56" spans="1:3" ht="90.75" customHeight="1">
      <c r="A56" s="28" t="s">
        <v>42</v>
      </c>
      <c r="B56" s="30">
        <v>166740919.56999999</v>
      </c>
      <c r="C56" s="43"/>
    </row>
    <row r="57" spans="1:3" ht="15.75">
      <c r="A57" s="26" t="s">
        <v>43</v>
      </c>
      <c r="B57" s="27">
        <v>34886812.170000002</v>
      </c>
    </row>
    <row r="58" spans="1:3" ht="15.75">
      <c r="A58" s="26" t="s">
        <v>44</v>
      </c>
      <c r="B58" s="27">
        <v>2296697</v>
      </c>
    </row>
    <row r="59" spans="1:3" ht="15.75">
      <c r="A59" s="26" t="s">
        <v>45</v>
      </c>
      <c r="B59" s="27">
        <v>141168.5</v>
      </c>
    </row>
    <row r="60" spans="1:3" ht="15.75">
      <c r="A60" s="26" t="s">
        <v>46</v>
      </c>
      <c r="B60" s="27">
        <v>1514568</v>
      </c>
    </row>
    <row r="61" spans="1:3" ht="15.75">
      <c r="A61" s="26" t="s">
        <v>47</v>
      </c>
      <c r="B61" s="27">
        <v>28292691.899999999</v>
      </c>
    </row>
    <row r="62" spans="1:3" ht="15.75">
      <c r="A62" s="26" t="s">
        <v>48</v>
      </c>
      <c r="B62" s="27">
        <v>0</v>
      </c>
    </row>
    <row r="63" spans="1:3" ht="15.75">
      <c r="A63" s="26" t="s">
        <v>49</v>
      </c>
      <c r="B63" s="27">
        <v>0</v>
      </c>
    </row>
    <row r="64" spans="1:3" ht="15.75">
      <c r="A64" s="26" t="s">
        <v>50</v>
      </c>
      <c r="B64" s="27">
        <v>99608982</v>
      </c>
    </row>
    <row r="65" spans="1:2" ht="15.75">
      <c r="A65" s="26" t="s">
        <v>51</v>
      </c>
      <c r="B65" s="27"/>
    </row>
    <row r="66" spans="1:2" ht="22.5" customHeight="1">
      <c r="A66" s="28" t="s">
        <v>52</v>
      </c>
      <c r="B66" s="30">
        <v>28906078850.790001</v>
      </c>
    </row>
    <row r="67" spans="1:2" ht="15.75">
      <c r="A67" s="26" t="s">
        <v>53</v>
      </c>
      <c r="B67" s="27">
        <v>954305380.74000001</v>
      </c>
    </row>
    <row r="68" spans="1:2" ht="15.75">
      <c r="A68" s="26" t="s">
        <v>54</v>
      </c>
      <c r="B68" s="27">
        <v>27951773470.060001</v>
      </c>
    </row>
    <row r="69" spans="1:2" ht="15.75">
      <c r="A69" s="26" t="s">
        <v>55</v>
      </c>
      <c r="B69" s="27">
        <f>SUM(C69:N69)</f>
        <v>0</v>
      </c>
    </row>
    <row r="70" spans="1:2" ht="31.5">
      <c r="A70" s="26" t="s">
        <v>56</v>
      </c>
      <c r="B70" s="27">
        <v>0</v>
      </c>
    </row>
    <row r="71" spans="1:2" ht="30" customHeight="1">
      <c r="A71" s="28" t="s">
        <v>57</v>
      </c>
      <c r="B71" s="30">
        <f t="shared" ref="B71" si="1">SUM(B72:B73)</f>
        <v>0</v>
      </c>
    </row>
    <row r="72" spans="1:2" ht="15.75">
      <c r="A72" s="26" t="s">
        <v>58</v>
      </c>
      <c r="B72" s="27">
        <f>SUM(C72:N72)</f>
        <v>0</v>
      </c>
    </row>
    <row r="73" spans="1:2" ht="15.75">
      <c r="A73" s="26" t="s">
        <v>59</v>
      </c>
      <c r="B73" s="27">
        <f>SUM(C73:N73)</f>
        <v>0</v>
      </c>
    </row>
    <row r="74" spans="1:2" ht="24.75" customHeight="1">
      <c r="A74" s="28" t="s">
        <v>60</v>
      </c>
      <c r="B74" s="30">
        <f t="shared" ref="B74" si="2">SUM(B75:B77)</f>
        <v>0</v>
      </c>
    </row>
    <row r="75" spans="1:2" ht="15.75">
      <c r="A75" s="26" t="s">
        <v>61</v>
      </c>
      <c r="B75" s="27">
        <f>SUM(C75:N75)</f>
        <v>0</v>
      </c>
    </row>
    <row r="76" spans="1:2" ht="15.75">
      <c r="A76" s="26" t="s">
        <v>62</v>
      </c>
      <c r="B76" s="27">
        <f>SUM(C76:N76)</f>
        <v>0</v>
      </c>
    </row>
    <row r="77" spans="1:2" ht="15.75">
      <c r="A77" s="26" t="s">
        <v>63</v>
      </c>
      <c r="B77" s="27">
        <f>SUM(C77:N77)</f>
        <v>0</v>
      </c>
    </row>
    <row r="78" spans="1:2" ht="15.75">
      <c r="A78" s="26"/>
      <c r="B78" s="27"/>
    </row>
    <row r="79" spans="1:2" ht="15.75">
      <c r="A79" s="14" t="s">
        <v>64</v>
      </c>
      <c r="B79" s="41">
        <f>+B14+B20+B29+B39+B42+B56+B66+B71+B74</f>
        <v>35885085231.989998</v>
      </c>
    </row>
    <row r="80" spans="1:2" ht="15.75">
      <c r="A80" s="33"/>
      <c r="B80" s="34"/>
    </row>
    <row r="81" spans="1:3" ht="15.75">
      <c r="A81" s="9" t="s">
        <v>65</v>
      </c>
      <c r="B81" s="35"/>
    </row>
    <row r="82" spans="1:3" ht="15.75">
      <c r="A82" s="36" t="s">
        <v>66</v>
      </c>
      <c r="B82" s="37">
        <f t="shared" ref="B82" si="3">SUM(B83:B84)</f>
        <v>0</v>
      </c>
    </row>
    <row r="83" spans="1:3" ht="15.75">
      <c r="A83" s="26" t="s">
        <v>67</v>
      </c>
      <c r="B83" s="38">
        <f>SUM(C83:N83)</f>
        <v>0</v>
      </c>
    </row>
    <row r="84" spans="1:3" ht="15.75">
      <c r="A84" s="26" t="s">
        <v>68</v>
      </c>
      <c r="B84" s="38">
        <f>SUM(C84:N84)</f>
        <v>0</v>
      </c>
    </row>
    <row r="85" spans="1:3" ht="15.75">
      <c r="A85" s="36" t="s">
        <v>69</v>
      </c>
      <c r="B85" s="37">
        <f t="shared" ref="B85" si="4">SUM(B86:B87)</f>
        <v>0</v>
      </c>
    </row>
    <row r="86" spans="1:3" ht="15.75">
      <c r="A86" s="26" t="s">
        <v>70</v>
      </c>
      <c r="B86" s="38">
        <f>SUM(C86:N86)</f>
        <v>0</v>
      </c>
    </row>
    <row r="87" spans="1:3" ht="15.75">
      <c r="A87" s="26" t="s">
        <v>71</v>
      </c>
      <c r="B87" s="38">
        <f>SUM(C87:N87)</f>
        <v>0</v>
      </c>
    </row>
    <row r="88" spans="1:3" ht="15.75">
      <c r="A88" s="36" t="s">
        <v>72</v>
      </c>
      <c r="B88" s="37">
        <f>SUM(B89:B89)</f>
        <v>0</v>
      </c>
    </row>
    <row r="89" spans="1:3" ht="15.75">
      <c r="A89" s="26" t="s">
        <v>73</v>
      </c>
      <c r="B89" s="38">
        <f>SUM(C89:N89)</f>
        <v>0</v>
      </c>
    </row>
    <row r="90" spans="1:3" ht="15.75">
      <c r="A90" s="14" t="s">
        <v>74</v>
      </c>
      <c r="B90" s="13">
        <f t="shared" ref="B90" si="5">+B82+B85+B88</f>
        <v>0</v>
      </c>
    </row>
    <row r="91" spans="1:3" ht="15.75">
      <c r="A91" s="15"/>
      <c r="B91" s="38"/>
    </row>
    <row r="92" spans="1:3" ht="16.5" thickBot="1">
      <c r="A92" s="6" t="s">
        <v>75</v>
      </c>
      <c r="B92" s="42">
        <f t="shared" ref="B92" si="6">+B79+B90</f>
        <v>35885085231.989998</v>
      </c>
    </row>
    <row r="93" spans="1:3" ht="16.5" thickTop="1">
      <c r="A93" s="15"/>
      <c r="B93" s="11"/>
    </row>
    <row r="94" spans="1:3" s="12" customFormat="1" ht="81" customHeight="1">
      <c r="A94" s="39"/>
    </row>
    <row r="95" spans="1:3" s="12" customFormat="1" ht="18.75">
      <c r="A95" s="49" t="s">
        <v>76</v>
      </c>
      <c r="B95" s="50"/>
      <c r="C95" s="40"/>
    </row>
    <row r="96" spans="1:3" s="12" customFormat="1" ht="21" customHeight="1">
      <c r="A96" s="44" t="s">
        <v>77</v>
      </c>
      <c r="B96" s="44"/>
    </row>
    <row r="97" spans="1:2">
      <c r="A97" s="8"/>
      <c r="B97" s="2"/>
    </row>
  </sheetData>
  <mergeCells count="6">
    <mergeCell ref="A96:B96"/>
    <mergeCell ref="A7:B7"/>
    <mergeCell ref="A8:B8"/>
    <mergeCell ref="A9:B9"/>
    <mergeCell ref="A6:B6"/>
    <mergeCell ref="A95:B95"/>
  </mergeCells>
  <printOptions horizontalCentered="1"/>
  <pageMargins left="0.98425196850393704" right="0.98425196850393704" top="0" bottom="0.98425196850393704" header="0.51181102362204722" footer="0.51181102362204722"/>
  <pageSetup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7C4515ABDD2A4C9FD88F2B7528432E" ma:contentTypeVersion="17" ma:contentTypeDescription="Create a new document." ma:contentTypeScope="" ma:versionID="9e162a711e71ec5a0b0083b7a7f33c9f">
  <xsd:schema xmlns:xsd="http://www.w3.org/2001/XMLSchema" xmlns:xs="http://www.w3.org/2001/XMLSchema" xmlns:p="http://schemas.microsoft.com/office/2006/metadata/properties" xmlns:ns1="http://schemas.microsoft.com/sharepoint/v3" xmlns:ns3="4d888829-29c0-4fb0-9770-321cf0517a08" xmlns:ns4="0b1a4d72-1c23-422d-8cd8-00b0902cff5e" targetNamespace="http://schemas.microsoft.com/office/2006/metadata/properties" ma:root="true" ma:fieldsID="953dc22680c4dbdc18dc52ef65cdbcc8" ns1:_="" ns3:_="" ns4:_="">
    <xsd:import namespace="http://schemas.microsoft.com/sharepoint/v3"/>
    <xsd:import namespace="4d888829-29c0-4fb0-9770-321cf0517a08"/>
    <xsd:import namespace="0b1a4d72-1c23-422d-8cd8-00b0902cff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88829-29c0-4fb0-9770-321cf0517a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a4d72-1c23-422d-8cd8-00b0902cff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4d888829-29c0-4fb0-9770-321cf0517a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5336DF-48D9-4DC0-8E13-378A75EAA792}"/>
</file>

<file path=customXml/itemProps2.xml><?xml version="1.0" encoding="utf-8"?>
<ds:datastoreItem xmlns:ds="http://schemas.openxmlformats.org/officeDocument/2006/customXml" ds:itemID="{C1E08007-FC04-478C-A4F8-84BFAD01843A}"/>
</file>

<file path=customXml/itemProps3.xml><?xml version="1.0" encoding="utf-8"?>
<ds:datastoreItem xmlns:ds="http://schemas.openxmlformats.org/officeDocument/2006/customXml" ds:itemID="{5A29FFC2-FC8C-43D4-A168-DA7F8AA2EC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Souffront</dc:creator>
  <cp:keywords/>
  <dc:description/>
  <cp:lastModifiedBy/>
  <cp:revision/>
  <dcterms:created xsi:type="dcterms:W3CDTF">2018-04-17T18:57:16Z</dcterms:created>
  <dcterms:modified xsi:type="dcterms:W3CDTF">2024-04-11T17:44:51Z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0x010100767C4515ABDD2A4C9FD88F2B7528432E</vt:lpwstr>
  </property>
</Properties>
</file>