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linee.gallardo\Downloads\"/>
    </mc:Choice>
  </mc:AlternateContent>
  <xr:revisionPtr revIDLastSave="0" documentId="8_{E08B5084-9AFB-4D14-A48C-D8509633FC8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2" sheetId="2" r:id="rId1"/>
  </sheets>
  <definedNames>
    <definedName name="_xlnm.Print_Area" localSheetId="0">Hoja2!$A$1:$E$92</definedName>
    <definedName name="_xlnm.Print_Titles" localSheetId="0">Hoja2!$1:$10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2" l="1"/>
  <c r="E12" i="2"/>
  <c r="E62" i="2"/>
  <c r="E52" i="2"/>
  <c r="E44" i="2" l="1"/>
  <c r="E38" i="2"/>
  <c r="E28" i="2"/>
  <c r="E74" i="2" l="1"/>
  <c r="E11" i="2" s="1"/>
  <c r="E84" i="2" l="1"/>
</calcChain>
</file>

<file path=xl/sharedStrings.xml><?xml version="1.0" encoding="utf-8"?>
<sst xmlns="http://schemas.openxmlformats.org/spreadsheetml/2006/main" count="152" uniqueCount="152">
  <si>
    <t>Detalle</t>
  </si>
  <si>
    <t>Presupuesto</t>
  </si>
  <si>
    <t>EMPRESA DE GENERACION HIDROELECTRICA DOMINICANA</t>
  </si>
  <si>
    <t>Presupuesto Financiero</t>
  </si>
  <si>
    <t>(Valores en RD$)</t>
  </si>
  <si>
    <t>2-</t>
  </si>
  <si>
    <t>GASTOS</t>
  </si>
  <si>
    <t>2.1-</t>
  </si>
  <si>
    <t>REMUNERACIONES Y CONTRIBUCIONES</t>
  </si>
  <si>
    <t>Direccion de Planificacion y Desarrollo</t>
  </si>
  <si>
    <t>2.1.1-</t>
  </si>
  <si>
    <t>REMUNERACIONES</t>
  </si>
  <si>
    <t>2.1.2-</t>
  </si>
  <si>
    <t>SOBRESUELDOS</t>
  </si>
  <si>
    <t>2.1.3-</t>
  </si>
  <si>
    <t>DIETAS Y GASTOS DE REPRESENTACION</t>
  </si>
  <si>
    <t>2.1.4-</t>
  </si>
  <si>
    <t>GRATIFICACIONES Y BONIFICACIONES</t>
  </si>
  <si>
    <t>2.1.5-</t>
  </si>
  <si>
    <t>CONTRIBUCIONES A LA SEGURIDAD SOCIAL</t>
  </si>
  <si>
    <t>2.2-</t>
  </si>
  <si>
    <t>CONTRATACION DE SERVICIOS</t>
  </si>
  <si>
    <t>2.2.1-</t>
  </si>
  <si>
    <t>SERVICIOS BASICOS</t>
  </si>
  <si>
    <t>2.2.2-</t>
  </si>
  <si>
    <t>PUBLICIDAD, IMPRESIÓN Y ENCUADERNACION</t>
  </si>
  <si>
    <t>2.2.3-</t>
  </si>
  <si>
    <t>VIATICOS</t>
  </si>
  <si>
    <t>2.2.4-</t>
  </si>
  <si>
    <t>TRANSPORTE Y ALMACENAJE</t>
  </si>
  <si>
    <t>2.2.5-</t>
  </si>
  <si>
    <t>2.2.6-</t>
  </si>
  <si>
    <t>2.2.7-</t>
  </si>
  <si>
    <t>ALQUILERES Y RENTAS</t>
  </si>
  <si>
    <t>SEGUROS</t>
  </si>
  <si>
    <t>SERVICIOS DE CONSERVACION, REPARACIONES MENORES E INSTALACIONES TEMPORALES</t>
  </si>
  <si>
    <t>2.2.8-</t>
  </si>
  <si>
    <t>OTROS SERVICIOS NO INCLUIDOS EN CONCEPTOS ANTERIORES</t>
  </si>
  <si>
    <t>2.2.9-</t>
  </si>
  <si>
    <t>OTRAS CONTRATACIONES DE SERVICIOS</t>
  </si>
  <si>
    <t>2.3-</t>
  </si>
  <si>
    <t>2.3.1-</t>
  </si>
  <si>
    <t>2.3.2-</t>
  </si>
  <si>
    <t>2.3.3-</t>
  </si>
  <si>
    <t>2.3.4-</t>
  </si>
  <si>
    <t>2.3.5-</t>
  </si>
  <si>
    <t>2.3.6-</t>
  </si>
  <si>
    <t>2.3.7-</t>
  </si>
  <si>
    <t>2.3.8-</t>
  </si>
  <si>
    <t>2.3.9-</t>
  </si>
  <si>
    <t>2.4-</t>
  </si>
  <si>
    <t>TRANSFERENCIAS CORRIENTES</t>
  </si>
  <si>
    <t>ALIMENTOS Y PRODUCTOS AGROFORESTALES</t>
  </si>
  <si>
    <t>TEXTILES Y VESTUARIOS</t>
  </si>
  <si>
    <t>PRODUCTOS DE PAPEL, CARTON E IMPRESOS</t>
  </si>
  <si>
    <t>PRODUCTOS FARMACEUTICOS</t>
  </si>
  <si>
    <t>PRODUCTOS DE CUERO, CAUCHO Y PLASTICO</t>
  </si>
  <si>
    <t>PRODUCTOS DE MINERALES, METALICOS Y NO METALICOS</t>
  </si>
  <si>
    <t>COMBUSTIBLES, LUBRICANTES, PRODUCTOS QUIMICOS Y CONEXOS</t>
  </si>
  <si>
    <t>GASTOS QUE SE ASIGNARAN DURANTE EL EJERCICIO (ART, 32 Y 33 LEY 423-06)</t>
  </si>
  <si>
    <t>PRODUCTOS UTILES Y VARIOS</t>
  </si>
  <si>
    <t>MATERIALES Y SUMINISTROS</t>
  </si>
  <si>
    <t>2.4.1-</t>
  </si>
  <si>
    <t>TRANSFERENCIAS CORRIENTES AL SECTOR PRIVADO</t>
  </si>
  <si>
    <t>TRANSFERENCIAS CORRIENTES AL GOBIERNO GENERAL NACIONAL</t>
  </si>
  <si>
    <t>2.4.2-</t>
  </si>
  <si>
    <t>TRANSFERENCIAS CORRIENTES A GOBIERNOS GENERALES LOCALES</t>
  </si>
  <si>
    <t>2.4.3-</t>
  </si>
  <si>
    <t>2.4.4-</t>
  </si>
  <si>
    <t>TRANSFERENCIAS CORRIENTES A EMPRESAS PÚBLICAS NO FINANCIERAS</t>
  </si>
  <si>
    <t>2.4.9-</t>
  </si>
  <si>
    <t>TRANSFERENCIAS CORRIENTES A OTRAS INSTITUCIONES PÚBLICAS</t>
  </si>
  <si>
    <t>2.5-</t>
  </si>
  <si>
    <t>TRANSFERENCIAS DE CAPITAL</t>
  </si>
  <si>
    <t>2.5.1</t>
  </si>
  <si>
    <t>TRANSFERENCIAS DE CAPITAL AL SECTOR PRIVADO</t>
  </si>
  <si>
    <t>2.5.2-</t>
  </si>
  <si>
    <t>TRANSFERENCIAS DE CAPITAL AL GOBIERNO GENERAL NACIONAL</t>
  </si>
  <si>
    <t>2.5.3-</t>
  </si>
  <si>
    <t>TRANSFERENCIAS DE CAPITAL A GOBIERNOS GENERALES LOCALES</t>
  </si>
  <si>
    <t>2.5.4-</t>
  </si>
  <si>
    <t>TRANSFERENCIAS DE CAPITAL A EMPRESAS PÚBLICAS NO FINANCIERAS</t>
  </si>
  <si>
    <t>2.5.5-</t>
  </si>
  <si>
    <t>2.5.6-</t>
  </si>
  <si>
    <t>2.5.9-</t>
  </si>
  <si>
    <t>TRANSFERENCIAS DE CAPITAL A INSTITUCIONES PÚBLICAS FINANCIERAS</t>
  </si>
  <si>
    <t>TRANSFERENCIAS DE CAPITAL AL SECTOR EXTERNO</t>
  </si>
  <si>
    <t>TRANSFERENCIAS DE CAPITAL A OTRAS INSTITUCIONES PÚBLICAS</t>
  </si>
  <si>
    <t>2.6-</t>
  </si>
  <si>
    <t>BIENES MUEBLES, INMUEBLES E INTANGIBLES</t>
  </si>
  <si>
    <t>2.6.1-</t>
  </si>
  <si>
    <t>2.6.2-</t>
  </si>
  <si>
    <t>MOBILIARIO Y EQUIPO</t>
  </si>
  <si>
    <t>MOBILIARIO Y EQUIPO DE AUDIO, AUDIOVISUAL, RECREATIVO Y
EDUCACIONAL</t>
  </si>
  <si>
    <t>2.6.3-</t>
  </si>
  <si>
    <t>EQUIPO E INSTRUMENTAL, CIENTÍFICO Y LABORATORIO</t>
  </si>
  <si>
    <t>2.6.4-</t>
  </si>
  <si>
    <t>VEHÍCULOS Y EQUIPO DE TRANSPORTE, TRACCIÓN Y ELEVACIÓN</t>
  </si>
  <si>
    <t>MAQUINARIA, OTROS EQUIPOS Y HERRAMIENTAS</t>
  </si>
  <si>
    <t>2.6.5-</t>
  </si>
  <si>
    <t>2.6.6-</t>
  </si>
  <si>
    <t>EQUIPOS DE DEFENSA Y SEGURIDAD</t>
  </si>
  <si>
    <t>2.6.7-</t>
  </si>
  <si>
    <t>2.6.8-</t>
  </si>
  <si>
    <t>2.6.9-</t>
  </si>
  <si>
    <t>EDIFICIOS, ESTRUCTURAS, TIERRAS, TERRENOS Y OBJETOS DE VALOR</t>
  </si>
  <si>
    <t>BIENES INTANGIBLES</t>
  </si>
  <si>
    <t>ACTIVOS BIOLÓGICOS</t>
  </si>
  <si>
    <t>2.7-</t>
  </si>
  <si>
    <t>OBRAS</t>
  </si>
  <si>
    <t>2.7.1-</t>
  </si>
  <si>
    <t>2.7.2-</t>
  </si>
  <si>
    <t>2.7.3-</t>
  </si>
  <si>
    <t>2.7.4-</t>
  </si>
  <si>
    <t>OBRAS EN EDIFICACIONES</t>
  </si>
  <si>
    <t>INFRAESTRUCTURA</t>
  </si>
  <si>
    <t>CONSTRUCCIONES EN BIENES CONCESIONADOS</t>
  </si>
  <si>
    <t>GASTOS QUE SE ASIGNARÁN DURANTE EL EJERCICIO PARA INVERSIÓN (ART. 32 Y 33 LEY 423-06)</t>
  </si>
  <si>
    <t>2.8-</t>
  </si>
  <si>
    <t>ADQUISICION DE ACTIVOS FINANCIEROS CON FINES DE POLITICA</t>
  </si>
  <si>
    <t>2.8.1-</t>
  </si>
  <si>
    <t>2.8.2-</t>
  </si>
  <si>
    <t>2.9-</t>
  </si>
  <si>
    <t>GASTOS FINANCIEROS</t>
  </si>
  <si>
    <t>CONCESIÓN DE PRESTAMOS</t>
  </si>
  <si>
    <t>ADQUISICIÓN DE TÍTULOS VALORES REPRESENTATIVOS DE DEUDA</t>
  </si>
  <si>
    <t>2.9.1-</t>
  </si>
  <si>
    <t>2.9.2-</t>
  </si>
  <si>
    <t>2.9.4-</t>
  </si>
  <si>
    <t>Total Gastos</t>
  </si>
  <si>
    <t>4-</t>
  </si>
  <si>
    <t>APLICACIONES FINANCIERAS</t>
  </si>
  <si>
    <t>4.1-</t>
  </si>
  <si>
    <t>INCREMENTO DE ACTIVOS FINANCIEROS</t>
  </si>
  <si>
    <t>4.1.1-</t>
  </si>
  <si>
    <t>4.1.2-</t>
  </si>
  <si>
    <t>4.2-</t>
  </si>
  <si>
    <t>DISMINUCION DE PASIVOS</t>
  </si>
  <si>
    <t>4.2.1-</t>
  </si>
  <si>
    <t>4.2.2-</t>
  </si>
  <si>
    <t>4.3-</t>
  </si>
  <si>
    <t>DISMINUCION DE FONDOS DE TERCEROS</t>
  </si>
  <si>
    <t>TOTAL APLICACIONES FINANCIERAS</t>
  </si>
  <si>
    <t>TOTAL GASTOS Y APLICACIONES FINANCIERAS</t>
  </si>
  <si>
    <t>INCREMENTO DE ACTIVOS FINANCIEROS CORRIENTES</t>
  </si>
  <si>
    <t>INCREMENTO DE ACTIVOS FINANCIEROS NO CORRIENTES</t>
  </si>
  <si>
    <t>DISMINUCION DE PASIVOS CORRIENTES</t>
  </si>
  <si>
    <t>DISMINUCION DE PASIVOS NO CORRIENTES</t>
  </si>
  <si>
    <t>Ing. Angel Rafael Salazar</t>
  </si>
  <si>
    <t>Lic. Gloria Ross</t>
  </si>
  <si>
    <t>Dir. Planificacion y Desarrollo</t>
  </si>
  <si>
    <t>Administrador, EGEHID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</si>
</sst>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" fontId="2" fillId="0" borderId="0" xfId="1" applyNumberFormat="1" applyFont="1" applyAlignment="1">
      <alignment vertical="center"/>
    </xf>
    <xf numFmtId="4" fontId="0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1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" fontId="3" fillId="0" borderId="0" xfId="1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4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" fontId="4" fillId="0" borderId="0" xfId="1" applyNumberFormat="1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4" fontId="4" fillId="2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4" fontId="4" fillId="2" borderId="0" xfId="1" applyNumberFormat="1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2127251</xdr:colOff>
      <xdr:row>0</xdr:row>
      <xdr:rowOff>0</xdr:rowOff>
    </xdr:from>
    <xdr:to>
      <xdr:col>2</xdr:col>
      <xdr:colOff>3333751</xdr:colOff>
      <xdr:row>2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555A6A-0CC1-4949-88B0-AE6453B10F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1776" r="64502" b="15211"/>
        <a:stretch/>
      </xdr:blipFill>
      <xdr:spPr>
        <a:xfrm>
          <a:off x="2870201" y="0"/>
          <a:ext cx="1206500" cy="39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F301"/>
  <sheetViews>
    <sheetView tabSelected="1" workbookViewId="0">
      <selection activeCell="E65" sqref="E65"/>
    </sheetView>
  </sheetViews>
  <sheetFormatPr defaultColWidth="10.85546875" defaultRowHeight="15" x14ac:dyDescent="0.25"/>
  <cols>
    <col min="1" max="1" width="5.42578125" style="3" customWidth="1"/>
    <col min="2" max="2" width="5.140625" style="3" customWidth="1"/>
    <col min="3" max="3" width="59.7109375" style="3" customWidth="1"/>
    <col min="4" max="4" width="7.7109375" style="3" customWidth="1"/>
    <col min="5" max="5" width="26.5703125" style="5" customWidth="1"/>
    <col min="6" max="6" width="13.7109375" style="3" bestFit="1" customWidth="1"/>
    <col min="7" max="16384" width="10.85546875" style="3"/>
  </cols>
  <sheetData>
    <row r="3" spans="1:5" s="8" customFormat="1" ht="21" customHeight="1" x14ac:dyDescent="0.25">
      <c r="A3" s="35" t="s">
        <v>2</v>
      </c>
      <c r="B3" s="35"/>
      <c r="C3" s="35"/>
      <c r="D3" s="35"/>
      <c r="E3" s="35"/>
    </row>
    <row r="4" spans="1:5" s="2" customFormat="1" ht="18.75" x14ac:dyDescent="0.25">
      <c r="A4" s="36" t="s">
        <v>9</v>
      </c>
      <c r="B4" s="36"/>
      <c r="C4" s="36"/>
      <c r="D4" s="36"/>
      <c r="E4" s="36"/>
    </row>
    <row r="5" spans="1:5" s="2" customFormat="1" x14ac:dyDescent="0.25">
      <c r="E5" s="4"/>
    </row>
    <row r="6" spans="1:5" s="2" customFormat="1" ht="18.75" x14ac:dyDescent="0.25">
      <c r="A6" s="36" t="s">
        <v>3</v>
      </c>
      <c r="B6" s="36"/>
      <c r="C6" s="36"/>
      <c r="D6" s="36"/>
      <c r="E6" s="36"/>
    </row>
    <row r="7" spans="1:5" s="2" customFormat="1" ht="18.75" x14ac:dyDescent="0.25">
      <c r="A7" s="36">
        <v>2025</v>
      </c>
      <c r="B7" s="36"/>
      <c r="C7" s="36"/>
      <c r="D7" s="36"/>
      <c r="E7" s="36"/>
    </row>
    <row r="8" spans="1:5" s="9" customFormat="1" ht="15.75" x14ac:dyDescent="0.25">
      <c r="A8" s="34" t="s">
        <v>4</v>
      </c>
      <c r="B8" s="34"/>
      <c r="C8" s="34"/>
      <c r="D8" s="34"/>
      <c r="E8" s="34"/>
    </row>
    <row r="9" spans="1:5" s="9" customFormat="1" ht="15.75" x14ac:dyDescent="0.25">
      <c r="E9" s="10"/>
    </row>
    <row r="10" spans="1:5" s="25" customFormat="1" ht="21" customHeight="1" x14ac:dyDescent="0.25">
      <c r="A10" s="32" t="s">
        <v>0</v>
      </c>
      <c r="B10" s="32"/>
      <c r="C10" s="23"/>
      <c r="D10" s="23"/>
      <c r="E10" s="24" t="s">
        <v>1</v>
      </c>
    </row>
    <row r="11" spans="1:5" s="7" customFormat="1" ht="18.75" x14ac:dyDescent="0.25">
      <c r="A11" s="21" t="s">
        <v>5</v>
      </c>
      <c r="B11" s="7" t="s">
        <v>6</v>
      </c>
      <c r="E11" s="22">
        <f>+E74</f>
        <v>41752991919</v>
      </c>
    </row>
    <row r="12" spans="1:5" s="6" customFormat="1" ht="15.75" x14ac:dyDescent="0.25">
      <c r="A12" s="11" t="s">
        <v>7</v>
      </c>
      <c r="B12" s="6" t="s">
        <v>8</v>
      </c>
      <c r="E12" s="12">
        <f>SUM(E13:E17)</f>
        <v>2696672519</v>
      </c>
    </row>
    <row r="13" spans="1:5" s="9" customFormat="1" ht="15.75" x14ac:dyDescent="0.25">
      <c r="A13" s="13"/>
      <c r="B13" s="9" t="s">
        <v>10</v>
      </c>
      <c r="C13" s="9" t="s">
        <v>11</v>
      </c>
      <c r="E13" s="10">
        <v>1565818688</v>
      </c>
    </row>
    <row r="14" spans="1:5" s="9" customFormat="1" ht="15.75" x14ac:dyDescent="0.25">
      <c r="A14" s="13"/>
      <c r="B14" s="9" t="s">
        <v>12</v>
      </c>
      <c r="C14" s="9" t="s">
        <v>13</v>
      </c>
      <c r="E14" s="10">
        <v>626185862</v>
      </c>
    </row>
    <row r="15" spans="1:5" s="9" customFormat="1" ht="15.75" x14ac:dyDescent="0.25">
      <c r="A15" s="13"/>
      <c r="B15" s="9" t="s">
        <v>14</v>
      </c>
      <c r="C15" s="9" t="s">
        <v>15</v>
      </c>
      <c r="E15" s="10">
        <v>68249972</v>
      </c>
    </row>
    <row r="16" spans="1:5" s="9" customFormat="1" ht="15.75" x14ac:dyDescent="0.25">
      <c r="A16" s="13"/>
      <c r="B16" s="9" t="s">
        <v>16</v>
      </c>
      <c r="C16" s="9" t="s">
        <v>17</v>
      </c>
      <c r="E16" s="10">
        <v>126756586</v>
      </c>
    </row>
    <row r="17" spans="1:6" s="9" customFormat="1" ht="15.75" x14ac:dyDescent="0.25">
      <c r="A17" s="13"/>
      <c r="B17" s="9" t="s">
        <v>18</v>
      </c>
      <c r="C17" s="9" t="s">
        <v>19</v>
      </c>
      <c r="E17" s="10">
        <v>309661411</v>
      </c>
    </row>
    <row r="18" spans="1:6" s="6" customFormat="1" ht="15.75" x14ac:dyDescent="0.25">
      <c r="A18" s="11" t="s">
        <v>20</v>
      </c>
      <c r="B18" s="6" t="s">
        <v>21</v>
      </c>
      <c r="E18" s="12">
        <f>SUM(E19:E27)</f>
        <v>2405186993</v>
      </c>
    </row>
    <row r="19" spans="1:6" s="9" customFormat="1" ht="15.75" x14ac:dyDescent="0.25">
      <c r="A19" s="13"/>
      <c r="B19" s="9" t="s">
        <v>22</v>
      </c>
      <c r="C19" s="9" t="s">
        <v>23</v>
      </c>
      <c r="E19" s="10">
        <v>279247530</v>
      </c>
    </row>
    <row r="20" spans="1:6" s="9" customFormat="1" ht="15.75" x14ac:dyDescent="0.25">
      <c r="A20" s="13"/>
      <c r="B20" s="9" t="s">
        <v>24</v>
      </c>
      <c r="C20" s="9" t="s">
        <v>25</v>
      </c>
      <c r="E20" s="10">
        <v>62298691.999999993</v>
      </c>
    </row>
    <row r="21" spans="1:6" s="9" customFormat="1" ht="15.75" x14ac:dyDescent="0.25">
      <c r="A21" s="13"/>
      <c r="B21" s="9" t="s">
        <v>26</v>
      </c>
      <c r="C21" s="9" t="s">
        <v>27</v>
      </c>
      <c r="E21" s="14">
        <v>7382455</v>
      </c>
    </row>
    <row r="22" spans="1:6" s="9" customFormat="1" ht="15.75" x14ac:dyDescent="0.25">
      <c r="A22" s="13"/>
      <c r="B22" s="9" t="s">
        <v>28</v>
      </c>
      <c r="C22" s="9" t="s">
        <v>29</v>
      </c>
      <c r="E22" s="10">
        <v>37237430</v>
      </c>
    </row>
    <row r="23" spans="1:6" s="9" customFormat="1" ht="15.75" x14ac:dyDescent="0.25">
      <c r="A23" s="13"/>
      <c r="B23" s="9" t="s">
        <v>30</v>
      </c>
      <c r="C23" s="9" t="s">
        <v>33</v>
      </c>
      <c r="E23" s="10">
        <v>72935322</v>
      </c>
    </row>
    <row r="24" spans="1:6" s="9" customFormat="1" ht="15.75" x14ac:dyDescent="0.25">
      <c r="A24" s="13"/>
      <c r="B24" s="9" t="s">
        <v>31</v>
      </c>
      <c r="C24" s="9" t="s">
        <v>34</v>
      </c>
      <c r="E24" s="10">
        <v>131571272</v>
      </c>
    </row>
    <row r="25" spans="1:6" s="9" customFormat="1" ht="31.5" x14ac:dyDescent="0.25">
      <c r="A25" s="13"/>
      <c r="B25" s="9" t="s">
        <v>32</v>
      </c>
      <c r="C25" s="15" t="s">
        <v>35</v>
      </c>
      <c r="E25" s="10">
        <v>195559572</v>
      </c>
    </row>
    <row r="26" spans="1:6" s="9" customFormat="1" ht="31.5" x14ac:dyDescent="0.25">
      <c r="A26" s="13"/>
      <c r="B26" s="9" t="s">
        <v>36</v>
      </c>
      <c r="C26" s="15" t="s">
        <v>37</v>
      </c>
      <c r="E26" s="14">
        <v>1507039736</v>
      </c>
    </row>
    <row r="27" spans="1:6" s="9" customFormat="1" ht="15.75" x14ac:dyDescent="0.25">
      <c r="A27" s="13"/>
      <c r="B27" s="9" t="s">
        <v>38</v>
      </c>
      <c r="C27" s="9" t="s">
        <v>39</v>
      </c>
      <c r="E27" s="14">
        <v>111914984</v>
      </c>
    </row>
    <row r="28" spans="1:6" s="6" customFormat="1" ht="15.75" x14ac:dyDescent="0.25">
      <c r="A28" s="11" t="s">
        <v>40</v>
      </c>
      <c r="B28" s="6" t="s">
        <v>61</v>
      </c>
      <c r="E28" s="12">
        <f>SUM(E29:E37)</f>
        <v>768228906</v>
      </c>
      <c r="F28" s="16"/>
    </row>
    <row r="29" spans="1:6" s="9" customFormat="1" ht="15.75" x14ac:dyDescent="0.25">
      <c r="A29" s="13"/>
      <c r="B29" s="9" t="s">
        <v>41</v>
      </c>
      <c r="C29" s="9" t="s">
        <v>52</v>
      </c>
      <c r="E29" s="10">
        <v>4462871</v>
      </c>
    </row>
    <row r="30" spans="1:6" s="9" customFormat="1" ht="15.75" x14ac:dyDescent="0.25">
      <c r="A30" s="13"/>
      <c r="B30" s="9" t="s">
        <v>42</v>
      </c>
      <c r="C30" s="9" t="s">
        <v>53</v>
      </c>
      <c r="E30" s="10">
        <v>29387023</v>
      </c>
    </row>
    <row r="31" spans="1:6" s="9" customFormat="1" ht="15.75" x14ac:dyDescent="0.25">
      <c r="A31" s="13"/>
      <c r="B31" s="9" t="s">
        <v>43</v>
      </c>
      <c r="C31" s="9" t="s">
        <v>54</v>
      </c>
      <c r="E31" s="10">
        <v>3287010</v>
      </c>
    </row>
    <row r="32" spans="1:6" s="9" customFormat="1" ht="15.75" x14ac:dyDescent="0.25">
      <c r="A32" s="13"/>
      <c r="B32" s="9" t="s">
        <v>44</v>
      </c>
      <c r="C32" s="9" t="s">
        <v>55</v>
      </c>
      <c r="E32" s="10">
        <v>763959</v>
      </c>
    </row>
    <row r="33" spans="1:5" s="9" customFormat="1" ht="15.75" x14ac:dyDescent="0.25">
      <c r="A33" s="13"/>
      <c r="B33" s="9" t="s">
        <v>45</v>
      </c>
      <c r="C33" s="9" t="s">
        <v>56</v>
      </c>
      <c r="E33" s="10">
        <v>16999736</v>
      </c>
    </row>
    <row r="34" spans="1:5" s="9" customFormat="1" ht="15.75" x14ac:dyDescent="0.25">
      <c r="A34" s="13"/>
      <c r="B34" s="9" t="s">
        <v>46</v>
      </c>
      <c r="C34" s="9" t="s">
        <v>57</v>
      </c>
      <c r="E34" s="10">
        <v>32778517</v>
      </c>
    </row>
    <row r="35" spans="1:5" s="9" customFormat="1" ht="15.75" x14ac:dyDescent="0.25">
      <c r="A35" s="13"/>
      <c r="B35" s="9" t="s">
        <v>47</v>
      </c>
      <c r="C35" s="9" t="s">
        <v>58</v>
      </c>
      <c r="E35" s="10">
        <v>156967827</v>
      </c>
    </row>
    <row r="36" spans="1:5" s="9" customFormat="1" ht="31.5" x14ac:dyDescent="0.25">
      <c r="A36" s="13"/>
      <c r="B36" s="9" t="s">
        <v>48</v>
      </c>
      <c r="C36" s="15" t="s">
        <v>59</v>
      </c>
      <c r="E36" s="10">
        <v>0</v>
      </c>
    </row>
    <row r="37" spans="1:5" s="9" customFormat="1" ht="15.75" x14ac:dyDescent="0.25">
      <c r="A37" s="13"/>
      <c r="B37" s="9" t="s">
        <v>49</v>
      </c>
      <c r="C37" s="9" t="s">
        <v>60</v>
      </c>
      <c r="E37" s="10">
        <v>523581963</v>
      </c>
    </row>
    <row r="38" spans="1:5" s="6" customFormat="1" ht="15.75" x14ac:dyDescent="0.25">
      <c r="A38" s="11" t="s">
        <v>50</v>
      </c>
      <c r="B38" s="6" t="s">
        <v>51</v>
      </c>
      <c r="E38" s="12">
        <f>SUM(E39:E43)</f>
        <v>450286210</v>
      </c>
    </row>
    <row r="39" spans="1:5" s="9" customFormat="1" ht="15.75" x14ac:dyDescent="0.25">
      <c r="A39" s="13"/>
      <c r="B39" s="9" t="s">
        <v>62</v>
      </c>
      <c r="C39" s="9" t="s">
        <v>63</v>
      </c>
      <c r="E39" s="10">
        <v>219599739</v>
      </c>
    </row>
    <row r="40" spans="1:5" s="9" customFormat="1" ht="15.75" x14ac:dyDescent="0.25">
      <c r="A40" s="13"/>
      <c r="B40" s="9" t="s">
        <v>65</v>
      </c>
      <c r="C40" s="9" t="s">
        <v>64</v>
      </c>
      <c r="E40" s="10">
        <v>0</v>
      </c>
    </row>
    <row r="41" spans="1:5" s="9" customFormat="1" ht="15.75" x14ac:dyDescent="0.25">
      <c r="A41" s="13"/>
      <c r="B41" s="9" t="s">
        <v>67</v>
      </c>
      <c r="C41" s="9" t="s">
        <v>66</v>
      </c>
      <c r="E41" s="10">
        <v>5820000</v>
      </c>
    </row>
    <row r="42" spans="1:5" s="9" customFormat="1" ht="15.75" x14ac:dyDescent="0.25">
      <c r="A42" s="13"/>
      <c r="B42" s="9" t="s">
        <v>68</v>
      </c>
      <c r="C42" s="9" t="s">
        <v>69</v>
      </c>
      <c r="E42" s="10">
        <v>12785086</v>
      </c>
    </row>
    <row r="43" spans="1:5" s="9" customFormat="1" ht="15.75" x14ac:dyDescent="0.25">
      <c r="A43" s="13"/>
      <c r="B43" s="9" t="s">
        <v>70</v>
      </c>
      <c r="C43" s="9" t="s">
        <v>71</v>
      </c>
      <c r="E43" s="10">
        <v>212081385</v>
      </c>
    </row>
    <row r="44" spans="1:5" s="6" customFormat="1" ht="15.75" x14ac:dyDescent="0.25">
      <c r="A44" s="11" t="s">
        <v>72</v>
      </c>
      <c r="B44" s="6" t="s">
        <v>73</v>
      </c>
      <c r="E44" s="12">
        <f>SUM(E45:E51)</f>
        <v>0</v>
      </c>
    </row>
    <row r="45" spans="1:5" s="9" customFormat="1" ht="15.75" x14ac:dyDescent="0.25">
      <c r="A45" s="13"/>
      <c r="B45" s="9" t="s">
        <v>74</v>
      </c>
      <c r="C45" s="9" t="s">
        <v>75</v>
      </c>
      <c r="E45" s="10">
        <v>0</v>
      </c>
    </row>
    <row r="46" spans="1:5" s="9" customFormat="1" ht="15.75" x14ac:dyDescent="0.25">
      <c r="A46" s="13"/>
      <c r="B46" s="9" t="s">
        <v>76</v>
      </c>
      <c r="C46" s="9" t="s">
        <v>77</v>
      </c>
      <c r="E46" s="10">
        <v>0</v>
      </c>
    </row>
    <row r="47" spans="1:5" s="9" customFormat="1" ht="15.75" x14ac:dyDescent="0.25">
      <c r="A47" s="13"/>
      <c r="B47" s="9" t="s">
        <v>78</v>
      </c>
      <c r="C47" s="9" t="s">
        <v>79</v>
      </c>
      <c r="E47" s="10">
        <v>0</v>
      </c>
    </row>
    <row r="48" spans="1:5" s="9" customFormat="1" ht="15.75" x14ac:dyDescent="0.25">
      <c r="A48" s="13"/>
      <c r="B48" s="9" t="s">
        <v>80</v>
      </c>
      <c r="C48" s="9" t="s">
        <v>81</v>
      </c>
      <c r="E48" s="10">
        <v>0</v>
      </c>
    </row>
    <row r="49" spans="1:5" s="9" customFormat="1" ht="15.75" x14ac:dyDescent="0.25">
      <c r="A49" s="13"/>
      <c r="B49" s="9" t="s">
        <v>82</v>
      </c>
      <c r="C49" s="9" t="s">
        <v>85</v>
      </c>
      <c r="E49" s="10">
        <v>0</v>
      </c>
    </row>
    <row r="50" spans="1:5" s="9" customFormat="1" ht="15.75" x14ac:dyDescent="0.25">
      <c r="A50" s="13"/>
      <c r="B50" s="9" t="s">
        <v>83</v>
      </c>
      <c r="C50" s="9" t="s">
        <v>86</v>
      </c>
      <c r="E50" s="10">
        <v>0</v>
      </c>
    </row>
    <row r="51" spans="1:5" s="9" customFormat="1" ht="15.75" x14ac:dyDescent="0.25">
      <c r="A51" s="13"/>
      <c r="B51" s="9" t="s">
        <v>84</v>
      </c>
      <c r="C51" s="9" t="s">
        <v>87</v>
      </c>
      <c r="E51" s="10">
        <v>0</v>
      </c>
    </row>
    <row r="52" spans="1:5" s="6" customFormat="1" ht="15.75" x14ac:dyDescent="0.25">
      <c r="A52" s="11" t="s">
        <v>88</v>
      </c>
      <c r="B52" s="6" t="s">
        <v>89</v>
      </c>
      <c r="E52" s="12">
        <f>SUM(E53:E61)</f>
        <v>2762065828</v>
      </c>
    </row>
    <row r="53" spans="1:5" s="9" customFormat="1" ht="15.75" x14ac:dyDescent="0.25">
      <c r="A53" s="13"/>
      <c r="B53" s="9" t="s">
        <v>90</v>
      </c>
      <c r="C53" s="9" t="s">
        <v>92</v>
      </c>
      <c r="E53" s="10">
        <v>97560215</v>
      </c>
    </row>
    <row r="54" spans="1:5" s="9" customFormat="1" ht="47.25" x14ac:dyDescent="0.25">
      <c r="A54" s="13"/>
      <c r="B54" s="9" t="s">
        <v>91</v>
      </c>
      <c r="C54" s="15" t="s">
        <v>93</v>
      </c>
      <c r="E54" s="10">
        <v>0</v>
      </c>
    </row>
    <row r="55" spans="1:5" s="9" customFormat="1" ht="15.75" x14ac:dyDescent="0.25">
      <c r="A55" s="13"/>
      <c r="B55" s="9" t="s">
        <v>94</v>
      </c>
      <c r="C55" s="9" t="s">
        <v>95</v>
      </c>
      <c r="E55" s="10">
        <v>60520500</v>
      </c>
    </row>
    <row r="56" spans="1:5" s="9" customFormat="1" ht="15.75" x14ac:dyDescent="0.25">
      <c r="A56" s="13"/>
      <c r="B56" s="9" t="s">
        <v>96</v>
      </c>
      <c r="C56" s="9" t="s">
        <v>97</v>
      </c>
      <c r="E56" s="10">
        <v>367261110</v>
      </c>
    </row>
    <row r="57" spans="1:5" s="9" customFormat="1" ht="15.75" x14ac:dyDescent="0.25">
      <c r="A57" s="13"/>
      <c r="B57" s="9" t="s">
        <v>99</v>
      </c>
      <c r="C57" s="9" t="s">
        <v>98</v>
      </c>
      <c r="E57" s="10">
        <v>1635751443</v>
      </c>
    </row>
    <row r="58" spans="1:5" s="9" customFormat="1" ht="15.75" x14ac:dyDescent="0.25">
      <c r="A58" s="13"/>
      <c r="B58" s="9" t="s">
        <v>100</v>
      </c>
      <c r="C58" s="9" t="s">
        <v>101</v>
      </c>
      <c r="E58" s="10">
        <v>31158209</v>
      </c>
    </row>
    <row r="59" spans="1:5" s="9" customFormat="1" ht="15.75" x14ac:dyDescent="0.25">
      <c r="A59" s="13"/>
      <c r="B59" s="9" t="s">
        <v>102</v>
      </c>
      <c r="C59" s="9" t="s">
        <v>107</v>
      </c>
      <c r="E59" s="10">
        <v>1716900</v>
      </c>
    </row>
    <row r="60" spans="1:5" s="9" customFormat="1" ht="15.75" x14ac:dyDescent="0.25">
      <c r="A60" s="13"/>
      <c r="B60" s="9" t="s">
        <v>103</v>
      </c>
      <c r="C60" s="9" t="s">
        <v>106</v>
      </c>
      <c r="E60" s="10">
        <v>565641451</v>
      </c>
    </row>
    <row r="61" spans="1:5" s="9" customFormat="1" ht="15.75" x14ac:dyDescent="0.25">
      <c r="A61" s="13"/>
      <c r="B61" s="9" t="s">
        <v>104</v>
      </c>
      <c r="C61" s="9" t="s">
        <v>105</v>
      </c>
      <c r="E61" s="10">
        <v>2456000</v>
      </c>
    </row>
    <row r="62" spans="1:5" s="6" customFormat="1" ht="15.75" x14ac:dyDescent="0.25">
      <c r="A62" s="11" t="s">
        <v>108</v>
      </c>
      <c r="B62" s="6" t="s">
        <v>109</v>
      </c>
      <c r="E62" s="12">
        <f>SUM(E63:E66)</f>
        <v>32670551463</v>
      </c>
    </row>
    <row r="63" spans="1:5" s="9" customFormat="1" ht="15.75" x14ac:dyDescent="0.25">
      <c r="A63" s="13"/>
      <c r="B63" s="9" t="s">
        <v>110</v>
      </c>
      <c r="C63" s="9" t="s">
        <v>114</v>
      </c>
      <c r="E63" s="10">
        <v>531280840</v>
      </c>
    </row>
    <row r="64" spans="1:5" s="9" customFormat="1" ht="15.75" x14ac:dyDescent="0.25">
      <c r="A64" s="13"/>
      <c r="B64" s="9" t="s">
        <v>111</v>
      </c>
      <c r="C64" s="9" t="s">
        <v>115</v>
      </c>
      <c r="E64" s="10">
        <v>32139270623</v>
      </c>
    </row>
    <row r="65" spans="1:5" s="9" customFormat="1" ht="15.75" x14ac:dyDescent="0.25">
      <c r="A65" s="13"/>
      <c r="B65" s="9" t="s">
        <v>112</v>
      </c>
      <c r="C65" s="9" t="s">
        <v>116</v>
      </c>
      <c r="E65" s="10">
        <v>0</v>
      </c>
    </row>
    <row r="66" spans="1:5" s="9" customFormat="1" ht="31.5" x14ac:dyDescent="0.25">
      <c r="A66" s="13"/>
      <c r="B66" s="9" t="s">
        <v>113</v>
      </c>
      <c r="C66" s="15" t="s">
        <v>117</v>
      </c>
      <c r="E66" s="10">
        <v>0</v>
      </c>
    </row>
    <row r="67" spans="1:5" s="6" customFormat="1" ht="15.75" x14ac:dyDescent="0.25">
      <c r="A67" s="11" t="s">
        <v>118</v>
      </c>
      <c r="B67" s="6" t="s">
        <v>119</v>
      </c>
      <c r="E67" s="12">
        <v>0</v>
      </c>
    </row>
    <row r="68" spans="1:5" s="9" customFormat="1" ht="15.75" x14ac:dyDescent="0.25">
      <c r="A68" s="13"/>
      <c r="B68" s="9" t="s">
        <v>120</v>
      </c>
      <c r="C68" s="9" t="s">
        <v>124</v>
      </c>
      <c r="E68" s="10">
        <v>0</v>
      </c>
    </row>
    <row r="69" spans="1:5" s="9" customFormat="1" ht="15.75" x14ac:dyDescent="0.25">
      <c r="A69" s="13"/>
      <c r="B69" s="9" t="s">
        <v>121</v>
      </c>
      <c r="C69" s="9" t="s">
        <v>125</v>
      </c>
      <c r="E69" s="10">
        <v>0</v>
      </c>
    </row>
    <row r="70" spans="1:5" s="6" customFormat="1" ht="15.75" x14ac:dyDescent="0.25">
      <c r="A70" s="11" t="s">
        <v>122</v>
      </c>
      <c r="B70" s="6" t="s">
        <v>123</v>
      </c>
      <c r="E70" s="12">
        <v>0</v>
      </c>
    </row>
    <row r="71" spans="1:5" s="9" customFormat="1" ht="15.75" x14ac:dyDescent="0.25">
      <c r="A71" s="13"/>
      <c r="B71" s="9" t="s">
        <v>126</v>
      </c>
      <c r="E71" s="10">
        <v>0</v>
      </c>
    </row>
    <row r="72" spans="1:5" s="9" customFormat="1" ht="15.75" x14ac:dyDescent="0.25">
      <c r="A72" s="13"/>
      <c r="B72" s="9" t="s">
        <v>127</v>
      </c>
      <c r="E72" s="10">
        <v>0</v>
      </c>
    </row>
    <row r="73" spans="1:5" s="9" customFormat="1" ht="15.75" x14ac:dyDescent="0.25">
      <c r="A73" s="13"/>
      <c r="B73" s="9" t="s">
        <v>128</v>
      </c>
      <c r="E73" s="10">
        <v>0</v>
      </c>
    </row>
    <row r="74" spans="1:5" s="7" customFormat="1" ht="18.75" x14ac:dyDescent="0.25">
      <c r="A74" s="26" t="s">
        <v>129</v>
      </c>
      <c r="B74" s="27"/>
      <c r="C74" s="27"/>
      <c r="D74" s="27"/>
      <c r="E74" s="28">
        <f>E70+E67+E62+E52+E44+E38+E28+E18+E12</f>
        <v>41752991919</v>
      </c>
    </row>
    <row r="75" spans="1:5" s="9" customFormat="1" ht="15.75" x14ac:dyDescent="0.25">
      <c r="A75" s="13" t="s">
        <v>130</v>
      </c>
      <c r="B75" s="9" t="s">
        <v>131</v>
      </c>
      <c r="E75" s="10">
        <v>0</v>
      </c>
    </row>
    <row r="76" spans="1:5" s="9" customFormat="1" ht="15.75" x14ac:dyDescent="0.25">
      <c r="A76" s="13" t="s">
        <v>132</v>
      </c>
      <c r="B76" s="9" t="s">
        <v>133</v>
      </c>
      <c r="E76" s="10">
        <v>0</v>
      </c>
    </row>
    <row r="77" spans="1:5" s="9" customFormat="1" ht="15.75" x14ac:dyDescent="0.25">
      <c r="A77" s="13"/>
      <c r="B77" s="9" t="s">
        <v>134</v>
      </c>
      <c r="C77" s="9" t="s">
        <v>144</v>
      </c>
      <c r="E77" s="10">
        <v>0</v>
      </c>
    </row>
    <row r="78" spans="1:5" s="9" customFormat="1" ht="15.75" x14ac:dyDescent="0.25">
      <c r="A78" s="13"/>
      <c r="B78" s="9" t="s">
        <v>135</v>
      </c>
      <c r="C78" s="9" t="s">
        <v>145</v>
      </c>
      <c r="E78" s="10">
        <v>0</v>
      </c>
    </row>
    <row r="79" spans="1:5" s="9" customFormat="1" ht="15.75" x14ac:dyDescent="0.25">
      <c r="A79" s="13" t="s">
        <v>136</v>
      </c>
      <c r="B79" s="9" t="s">
        <v>137</v>
      </c>
      <c r="E79" s="10">
        <v>0</v>
      </c>
    </row>
    <row r="80" spans="1:5" s="9" customFormat="1" ht="15.75" x14ac:dyDescent="0.25">
      <c r="A80" s="13"/>
      <c r="B80" s="9" t="s">
        <v>138</v>
      </c>
      <c r="C80" s="9" t="s">
        <v>146</v>
      </c>
      <c r="E80" s="10">
        <v>0</v>
      </c>
    </row>
    <row r="81" spans="1:5" s="9" customFormat="1" ht="15.75" x14ac:dyDescent="0.25">
      <c r="A81" s="13"/>
      <c r="B81" s="9" t="s">
        <v>139</v>
      </c>
      <c r="C81" s="9" t="s">
        <v>147</v>
      </c>
      <c r="E81" s="10">
        <v>0</v>
      </c>
    </row>
    <row r="82" spans="1:5" s="9" customFormat="1" ht="15.75" x14ac:dyDescent="0.25">
      <c r="A82" s="13" t="s">
        <v>140</v>
      </c>
      <c r="B82" s="9" t="s">
        <v>141</v>
      </c>
      <c r="E82" s="10">
        <v>0</v>
      </c>
    </row>
    <row r="83" spans="1:5" s="6" customFormat="1" ht="15.75" x14ac:dyDescent="0.25">
      <c r="A83" s="17" t="s">
        <v>142</v>
      </c>
      <c r="E83" s="12">
        <v>0</v>
      </c>
    </row>
    <row r="84" spans="1:5" s="7" customFormat="1" ht="18.75" x14ac:dyDescent="0.25">
      <c r="A84" s="29" t="s">
        <v>143</v>
      </c>
      <c r="B84" s="30"/>
      <c r="C84" s="30"/>
      <c r="D84" s="30"/>
      <c r="E84" s="31">
        <f>E74+E83</f>
        <v>41752991919</v>
      </c>
    </row>
    <row r="85" spans="1:5" s="9" customFormat="1" ht="15.75" x14ac:dyDescent="0.25">
      <c r="A85" s="13"/>
      <c r="E85" s="10"/>
    </row>
    <row r="86" spans="1:5" s="9" customFormat="1" ht="15.75" x14ac:dyDescent="0.25">
      <c r="A86" s="13"/>
      <c r="E86" s="10"/>
    </row>
    <row r="87" spans="1:5" s="9" customFormat="1" ht="15.75" x14ac:dyDescent="0.25">
      <c r="A87" s="13"/>
      <c r="E87" s="10"/>
    </row>
    <row r="88" spans="1:5" s="9" customFormat="1" ht="15.75" x14ac:dyDescent="0.25">
      <c r="A88" s="13"/>
      <c r="E88" s="10"/>
    </row>
    <row r="89" spans="1:5" s="9" customFormat="1" ht="15.75" x14ac:dyDescent="0.25">
      <c r="A89" s="13"/>
      <c r="E89" s="10"/>
    </row>
    <row r="90" spans="1:5" s="9" customFormat="1" ht="15.75" x14ac:dyDescent="0.25">
      <c r="A90" s="13"/>
      <c r="E90" s="10"/>
    </row>
    <row r="91" spans="1:5" s="9" customFormat="1" ht="15.75" x14ac:dyDescent="0.25">
      <c r="A91" s="18" t="s">
        <v>148</v>
      </c>
      <c r="B91" s="19"/>
      <c r="C91" s="19"/>
      <c r="D91" s="33" t="s">
        <v>149</v>
      </c>
      <c r="E91" s="33"/>
    </row>
    <row r="92" spans="1:5" s="9" customFormat="1" ht="15.75" x14ac:dyDescent="0.25">
      <c r="A92" s="20" t="s">
        <v>151</v>
      </c>
      <c r="D92" s="34" t="s">
        <v>150</v>
      </c>
      <c r="E92" s="34"/>
    </row>
    <row r="93" spans="1:5" s="9" customFormat="1" ht="15.75" x14ac:dyDescent="0.25">
      <c r="A93" s="13"/>
      <c r="E93" s="10"/>
    </row>
    <row r="94" spans="1:5" s="9" customFormat="1" ht="15.75" x14ac:dyDescent="0.25">
      <c r="A94" s="13"/>
      <c r="E94" s="10"/>
    </row>
    <row r="95" spans="1:5" s="9" customFormat="1" ht="15.75" x14ac:dyDescent="0.25">
      <c r="A95" s="13"/>
      <c r="E95" s="10"/>
    </row>
    <row r="96" spans="1:5" s="9" customFormat="1" ht="15.75" x14ac:dyDescent="0.25">
      <c r="A96" s="13"/>
      <c r="E96" s="10"/>
    </row>
    <row r="97" spans="1:5" s="9" customFormat="1" ht="15.75" x14ac:dyDescent="0.25">
      <c r="A97" s="13"/>
      <c r="E97" s="10"/>
    </row>
    <row r="98" spans="1:5" s="9" customFormat="1" ht="15.75" x14ac:dyDescent="0.25">
      <c r="A98" s="13"/>
      <c r="E98" s="10"/>
    </row>
    <row r="99" spans="1:5" s="9" customFormat="1" ht="15.75" x14ac:dyDescent="0.25">
      <c r="A99" s="13"/>
      <c r="E99" s="10"/>
    </row>
    <row r="100" spans="1:5" s="9" customFormat="1" ht="15.75" x14ac:dyDescent="0.25">
      <c r="A100" s="13"/>
      <c r="E100" s="10"/>
    </row>
    <row r="101" spans="1:5" s="9" customFormat="1" ht="15.75" x14ac:dyDescent="0.25">
      <c r="A101" s="13"/>
      <c r="E101" s="10"/>
    </row>
    <row r="102" spans="1:5" s="9" customFormat="1" ht="15.75" x14ac:dyDescent="0.25">
      <c r="A102" s="13"/>
      <c r="E102" s="10"/>
    </row>
    <row r="103" spans="1:5" s="9" customFormat="1" ht="15.75" x14ac:dyDescent="0.25">
      <c r="A103" s="13"/>
      <c r="E103" s="10"/>
    </row>
    <row r="104" spans="1:5" s="9" customFormat="1" ht="15.75" x14ac:dyDescent="0.25">
      <c r="A104" s="13"/>
      <c r="E104" s="10"/>
    </row>
    <row r="105" spans="1:5" s="9" customFormat="1" ht="15.75" x14ac:dyDescent="0.25">
      <c r="A105" s="13"/>
      <c r="E105" s="10"/>
    </row>
    <row r="106" spans="1:5" s="9" customFormat="1" ht="15.75" x14ac:dyDescent="0.25">
      <c r="A106" s="13"/>
      <c r="E106" s="10"/>
    </row>
    <row r="107" spans="1:5" s="9" customFormat="1" ht="15.75" x14ac:dyDescent="0.25">
      <c r="A107" s="13"/>
      <c r="E107" s="10"/>
    </row>
    <row r="108" spans="1:5" s="9" customFormat="1" ht="15.75" x14ac:dyDescent="0.25">
      <c r="A108" s="13"/>
      <c r="E108" s="10"/>
    </row>
    <row r="109" spans="1:5" s="9" customFormat="1" ht="15.75" x14ac:dyDescent="0.25">
      <c r="A109" s="13"/>
      <c r="E109" s="10"/>
    </row>
    <row r="110" spans="1:5" s="9" customFormat="1" ht="15.75" x14ac:dyDescent="0.25">
      <c r="A110" s="13"/>
      <c r="E110" s="10"/>
    </row>
    <row r="111" spans="1:5" s="9" customFormat="1" ht="15.75" x14ac:dyDescent="0.25">
      <c r="A111" s="13"/>
      <c r="E111" s="10"/>
    </row>
    <row r="112" spans="1:5" s="9" customFormat="1" ht="15.75" x14ac:dyDescent="0.25">
      <c r="A112" s="13"/>
      <c r="E112" s="10"/>
    </row>
    <row r="113" spans="1:5" s="9" customFormat="1" ht="15.75" x14ac:dyDescent="0.25">
      <c r="A113" s="13"/>
      <c r="E113" s="10"/>
    </row>
    <row r="114" spans="1:5" s="9" customFormat="1" ht="15.75" x14ac:dyDescent="0.25">
      <c r="A114" s="13"/>
      <c r="E114" s="10"/>
    </row>
    <row r="115" spans="1:5" s="9" customFormat="1" ht="15.75" x14ac:dyDescent="0.25">
      <c r="A115" s="13"/>
      <c r="E115" s="10"/>
    </row>
    <row r="116" spans="1:5" s="9" customFormat="1" ht="15.75" x14ac:dyDescent="0.25">
      <c r="A116" s="13"/>
      <c r="E116" s="10"/>
    </row>
    <row r="117" spans="1:5" s="9" customFormat="1" ht="15.75" x14ac:dyDescent="0.25">
      <c r="A117" s="13"/>
      <c r="E117" s="10"/>
    </row>
    <row r="118" spans="1:5" s="9" customFormat="1" ht="15.75" x14ac:dyDescent="0.25">
      <c r="A118" s="13"/>
      <c r="E118" s="10"/>
    </row>
    <row r="119" spans="1:5" s="9" customFormat="1" ht="15.75" x14ac:dyDescent="0.25">
      <c r="A119" s="13"/>
      <c r="E119" s="10"/>
    </row>
    <row r="120" spans="1:5" s="9" customFormat="1" ht="15.75" x14ac:dyDescent="0.25">
      <c r="A120" s="13"/>
      <c r="E120" s="10"/>
    </row>
    <row r="121" spans="1:5" s="9" customFormat="1" ht="15.75" x14ac:dyDescent="0.25">
      <c r="A121" s="13"/>
      <c r="E121" s="10"/>
    </row>
    <row r="122" spans="1:5" s="9" customFormat="1" ht="15.75" x14ac:dyDescent="0.25">
      <c r="A122" s="13"/>
      <c r="E122" s="10"/>
    </row>
    <row r="123" spans="1:5" s="9" customFormat="1" ht="15.75" x14ac:dyDescent="0.25">
      <c r="A123" s="13"/>
      <c r="E123" s="10"/>
    </row>
    <row r="124" spans="1:5" s="9" customFormat="1" ht="15.75" x14ac:dyDescent="0.25">
      <c r="A124" s="13"/>
      <c r="E124" s="10"/>
    </row>
    <row r="125" spans="1:5" s="9" customFormat="1" ht="15.75" x14ac:dyDescent="0.25">
      <c r="A125" s="13"/>
      <c r="E125" s="10"/>
    </row>
    <row r="126" spans="1:5" s="9" customFormat="1" ht="15.75" x14ac:dyDescent="0.25">
      <c r="A126" s="13"/>
      <c r="E126" s="10"/>
    </row>
    <row r="127" spans="1:5" s="9" customFormat="1" ht="15.75" x14ac:dyDescent="0.25">
      <c r="A127" s="13"/>
      <c r="E127" s="10"/>
    </row>
    <row r="128" spans="1:5" s="9" customFormat="1" ht="15.75" x14ac:dyDescent="0.25">
      <c r="A128" s="13"/>
      <c r="E128" s="10"/>
    </row>
    <row r="129" spans="1:5" s="9" customFormat="1" ht="15.75" x14ac:dyDescent="0.25">
      <c r="A129" s="13"/>
      <c r="E129" s="10"/>
    </row>
    <row r="130" spans="1:5" s="9" customFormat="1" ht="15.75" x14ac:dyDescent="0.25">
      <c r="A130" s="13"/>
      <c r="E130" s="10"/>
    </row>
    <row r="131" spans="1:5" s="9" customFormat="1" ht="15.75" x14ac:dyDescent="0.25">
      <c r="A131" s="13"/>
      <c r="E131" s="10"/>
    </row>
    <row r="132" spans="1:5" s="9" customFormat="1" ht="15.75" x14ac:dyDescent="0.25">
      <c r="A132" s="13"/>
      <c r="E132" s="10"/>
    </row>
    <row r="133" spans="1:5" s="9" customFormat="1" ht="15.75" x14ac:dyDescent="0.25">
      <c r="A133" s="13"/>
      <c r="E133" s="10"/>
    </row>
    <row r="134" spans="1:5" s="9" customFormat="1" ht="15.75" x14ac:dyDescent="0.25">
      <c r="A134" s="13"/>
      <c r="E134" s="10"/>
    </row>
    <row r="135" spans="1:5" s="9" customFormat="1" ht="15.75" x14ac:dyDescent="0.25">
      <c r="A135" s="13"/>
      <c r="E135" s="10"/>
    </row>
    <row r="136" spans="1:5" s="9" customFormat="1" ht="15.75" x14ac:dyDescent="0.25">
      <c r="A136" s="13"/>
      <c r="E136" s="10"/>
    </row>
    <row r="137" spans="1:5" s="9" customFormat="1" ht="15.75" x14ac:dyDescent="0.25">
      <c r="A137" s="13"/>
      <c r="E137" s="10"/>
    </row>
    <row r="138" spans="1:5" s="9" customFormat="1" ht="15.75" x14ac:dyDescent="0.25">
      <c r="A138" s="13"/>
      <c r="E138" s="10"/>
    </row>
    <row r="139" spans="1:5" s="9" customFormat="1" ht="15.75" x14ac:dyDescent="0.25">
      <c r="A139" s="13"/>
      <c r="E139" s="10"/>
    </row>
    <row r="140" spans="1:5" s="9" customFormat="1" ht="15.75" x14ac:dyDescent="0.25">
      <c r="A140" s="13"/>
      <c r="E140" s="10"/>
    </row>
    <row r="141" spans="1:5" s="9" customFormat="1" ht="15.75" x14ac:dyDescent="0.25">
      <c r="A141" s="13"/>
      <c r="E141" s="10"/>
    </row>
    <row r="142" spans="1:5" s="9" customFormat="1" ht="15.75" x14ac:dyDescent="0.25">
      <c r="A142" s="13"/>
      <c r="E142" s="10"/>
    </row>
    <row r="143" spans="1:5" s="9" customFormat="1" ht="15.75" x14ac:dyDescent="0.25">
      <c r="A143" s="13"/>
      <c r="E143" s="10"/>
    </row>
    <row r="144" spans="1:5" s="9" customFormat="1" ht="15.75" x14ac:dyDescent="0.25">
      <c r="A144" s="13"/>
      <c r="E144" s="10"/>
    </row>
    <row r="145" spans="1:5" s="9" customFormat="1" ht="15.75" x14ac:dyDescent="0.25">
      <c r="A145" s="13"/>
      <c r="E145" s="10"/>
    </row>
    <row r="146" spans="1:5" s="9" customFormat="1" ht="15.75" x14ac:dyDescent="0.25">
      <c r="A146" s="13"/>
      <c r="E146" s="10"/>
    </row>
    <row r="147" spans="1:5" s="9" customFormat="1" ht="15.75" x14ac:dyDescent="0.25">
      <c r="A147" s="13"/>
      <c r="E147" s="10"/>
    </row>
    <row r="148" spans="1:5" s="9" customFormat="1" ht="15.75" x14ac:dyDescent="0.25">
      <c r="A148" s="13"/>
      <c r="E148" s="10"/>
    </row>
    <row r="149" spans="1:5" s="9" customFormat="1" ht="15.75" x14ac:dyDescent="0.25">
      <c r="A149" s="13"/>
      <c r="E149" s="10"/>
    </row>
    <row r="150" spans="1:5" s="9" customFormat="1" ht="15.75" x14ac:dyDescent="0.25">
      <c r="A150" s="13"/>
      <c r="E150" s="10"/>
    </row>
    <row r="151" spans="1:5" s="9" customFormat="1" ht="15.75" x14ac:dyDescent="0.25">
      <c r="A151" s="13"/>
      <c r="E151" s="10"/>
    </row>
    <row r="152" spans="1:5" s="9" customFormat="1" ht="15.75" x14ac:dyDescent="0.25">
      <c r="A152" s="13"/>
      <c r="E152" s="10"/>
    </row>
    <row r="153" spans="1:5" s="9" customFormat="1" ht="15.75" x14ac:dyDescent="0.25">
      <c r="A153" s="13"/>
      <c r="E153" s="10"/>
    </row>
    <row r="154" spans="1:5" s="9" customFormat="1" ht="15.75" x14ac:dyDescent="0.25">
      <c r="A154" s="13"/>
      <c r="E154" s="10"/>
    </row>
    <row r="155" spans="1:5" s="9" customFormat="1" ht="15.75" x14ac:dyDescent="0.25">
      <c r="A155" s="13"/>
      <c r="E155" s="10"/>
    </row>
    <row r="156" spans="1:5" s="9" customFormat="1" ht="15.75" x14ac:dyDescent="0.25">
      <c r="A156" s="13"/>
      <c r="E156" s="10"/>
    </row>
    <row r="157" spans="1:5" s="9" customFormat="1" ht="15.75" x14ac:dyDescent="0.25">
      <c r="A157" s="13"/>
      <c r="E157" s="10"/>
    </row>
    <row r="158" spans="1:5" s="9" customFormat="1" ht="15.75" x14ac:dyDescent="0.25">
      <c r="A158" s="13"/>
      <c r="E158" s="10"/>
    </row>
    <row r="159" spans="1:5" s="9" customFormat="1" ht="15.75" x14ac:dyDescent="0.25">
      <c r="A159" s="13"/>
      <c r="E159" s="10"/>
    </row>
    <row r="160" spans="1:5" s="9" customFormat="1" ht="15.75" x14ac:dyDescent="0.25">
      <c r="A160" s="13"/>
      <c r="E160" s="10"/>
    </row>
    <row r="161" spans="1:5" s="9" customFormat="1" ht="15.75" x14ac:dyDescent="0.25">
      <c r="A161" s="13"/>
      <c r="E161" s="10"/>
    </row>
    <row r="162" spans="1:5" s="9" customFormat="1" ht="15.75" x14ac:dyDescent="0.25">
      <c r="A162" s="13"/>
      <c r="E162" s="10"/>
    </row>
    <row r="163" spans="1:5" s="9" customFormat="1" ht="15.75" x14ac:dyDescent="0.25">
      <c r="A163" s="13"/>
      <c r="E163" s="10"/>
    </row>
    <row r="164" spans="1:5" s="9" customFormat="1" ht="15.75" x14ac:dyDescent="0.25">
      <c r="A164" s="13"/>
      <c r="E164" s="10"/>
    </row>
    <row r="165" spans="1:5" s="9" customFormat="1" ht="15.75" x14ac:dyDescent="0.25">
      <c r="A165" s="13"/>
      <c r="E165" s="10"/>
    </row>
    <row r="166" spans="1:5" s="9" customFormat="1" ht="15.75" x14ac:dyDescent="0.25">
      <c r="A166" s="13"/>
      <c r="E166" s="10"/>
    </row>
    <row r="167" spans="1:5" s="9" customFormat="1" ht="15.75" x14ac:dyDescent="0.25">
      <c r="A167" s="13"/>
      <c r="E167" s="10"/>
    </row>
    <row r="168" spans="1:5" s="9" customFormat="1" ht="15.75" x14ac:dyDescent="0.25">
      <c r="A168" s="13"/>
      <c r="E168" s="10"/>
    </row>
    <row r="169" spans="1:5" s="9" customFormat="1" ht="15.75" x14ac:dyDescent="0.25">
      <c r="A169" s="13"/>
      <c r="E169" s="10"/>
    </row>
    <row r="170" spans="1:5" s="9" customFormat="1" ht="15.75" x14ac:dyDescent="0.25">
      <c r="A170" s="13"/>
      <c r="E170" s="10"/>
    </row>
    <row r="171" spans="1:5" s="9" customFormat="1" ht="15.75" x14ac:dyDescent="0.25">
      <c r="A171" s="13"/>
      <c r="E171" s="10"/>
    </row>
    <row r="172" spans="1:5" s="9" customFormat="1" ht="15.75" x14ac:dyDescent="0.25">
      <c r="A172" s="13"/>
      <c r="E172" s="10"/>
    </row>
    <row r="173" spans="1:5" s="9" customFormat="1" ht="15.75" x14ac:dyDescent="0.25">
      <c r="A173" s="13"/>
      <c r="E173" s="10"/>
    </row>
    <row r="174" spans="1:5" s="9" customFormat="1" ht="15.75" x14ac:dyDescent="0.25">
      <c r="A174" s="13"/>
      <c r="E174" s="10"/>
    </row>
    <row r="175" spans="1:5" s="9" customFormat="1" ht="15.75" x14ac:dyDescent="0.25">
      <c r="A175" s="13"/>
      <c r="E175" s="10"/>
    </row>
    <row r="176" spans="1:5" s="9" customFormat="1" ht="15.75" x14ac:dyDescent="0.25">
      <c r="A176" s="13"/>
      <c r="E176" s="10"/>
    </row>
    <row r="177" spans="1:5" s="9" customFormat="1" ht="15.75" x14ac:dyDescent="0.25">
      <c r="A177" s="13"/>
      <c r="E177" s="10"/>
    </row>
    <row r="178" spans="1:5" s="9" customFormat="1" ht="15.75" x14ac:dyDescent="0.25">
      <c r="A178" s="13"/>
      <c r="E178" s="10"/>
    </row>
    <row r="179" spans="1:5" s="9" customFormat="1" ht="15.75" x14ac:dyDescent="0.25">
      <c r="A179" s="13"/>
      <c r="E179" s="10"/>
    </row>
    <row r="180" spans="1:5" s="9" customFormat="1" ht="15.75" x14ac:dyDescent="0.25">
      <c r="A180" s="13"/>
      <c r="E180" s="10"/>
    </row>
    <row r="181" spans="1:5" s="9" customFormat="1" ht="15.75" x14ac:dyDescent="0.25">
      <c r="A181" s="13"/>
      <c r="E181" s="10"/>
    </row>
    <row r="182" spans="1:5" s="9" customFormat="1" ht="15.75" x14ac:dyDescent="0.25">
      <c r="A182" s="13"/>
      <c r="E182" s="10"/>
    </row>
    <row r="183" spans="1:5" s="9" customFormat="1" ht="15.75" x14ac:dyDescent="0.25">
      <c r="A183" s="13"/>
      <c r="E183" s="10"/>
    </row>
    <row r="184" spans="1:5" s="9" customFormat="1" ht="15.75" x14ac:dyDescent="0.25">
      <c r="A184" s="13"/>
      <c r="E184" s="10"/>
    </row>
    <row r="185" spans="1:5" s="9" customFormat="1" ht="15.75" x14ac:dyDescent="0.25">
      <c r="A185" s="13"/>
      <c r="E185" s="10"/>
    </row>
    <row r="186" spans="1:5" s="9" customFormat="1" ht="15.75" x14ac:dyDescent="0.25">
      <c r="A186" s="13"/>
      <c r="E186" s="10"/>
    </row>
    <row r="187" spans="1:5" s="9" customFormat="1" ht="15.75" x14ac:dyDescent="0.25">
      <c r="A187" s="13"/>
      <c r="E187" s="10"/>
    </row>
    <row r="188" spans="1:5" s="9" customFormat="1" ht="15.75" x14ac:dyDescent="0.25">
      <c r="A188" s="13"/>
      <c r="E188" s="10"/>
    </row>
    <row r="189" spans="1:5" s="9" customFormat="1" ht="15.75" x14ac:dyDescent="0.25">
      <c r="A189" s="13"/>
      <c r="E189" s="10"/>
    </row>
    <row r="190" spans="1:5" x14ac:dyDescent="0.25">
      <c r="A190" s="1"/>
    </row>
    <row r="191" spans="1:5" x14ac:dyDescent="0.25">
      <c r="A191" s="1"/>
    </row>
    <row r="192" spans="1:5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</sheetData>
  <mergeCells count="8">
    <mergeCell ref="A10:B10"/>
    <mergeCell ref="D91:E91"/>
    <mergeCell ref="D92:E92"/>
    <mergeCell ref="A3:E3"/>
    <mergeCell ref="A4:E4"/>
    <mergeCell ref="A6:E6"/>
    <mergeCell ref="A7:E7"/>
    <mergeCell ref="A8:E8"/>
  </mergeCells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Hoja2</vt:lpstr>
      <vt:lpstr>Hoja2!Print_Area</vt:lpstr>
      <vt:lpstr>Hoja2!Print_Titles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Selinee Esmeralda Gallardo</cp:lastModifiedBy>
  <cp:lastPrinted>2024-11-27T17:45:40Z</cp:lastPrinted>
  <dcterms:created xsi:type="dcterms:W3CDTF">2024-11-27T14:35:43Z</dcterms:created>
  <dcterms:modified xsi:type="dcterms:W3CDTF">2025-01-13T20:12:48Z</dcterms:modified>
</cp:coreProperties>
</file>