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Lcorrea\Downloads\"/>
    </mc:Choice>
  </mc:AlternateContent>
  <xr:revisionPtr revIDLastSave="0" documentId="13_ncr:1_{6555FEF1-E3D3-41FD-81D4-B44A49C34E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 (2)" sheetId="2" r:id="rId1"/>
  </sheets>
  <externalReferences>
    <externalReference r:id="rId2"/>
  </externalReferences>
  <definedNames>
    <definedName name="Validation_Datos_Proyectos">[1]!Proyectos[[#Data],[Proyectos]]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C25" i="2"/>
</calcChain>
</file>

<file path=xl/sharedStrings.xml><?xml version="1.0" encoding="utf-8"?>
<sst xmlns="http://schemas.openxmlformats.org/spreadsheetml/2006/main" count="69" uniqueCount="69">
  <si>
    <t>Código</t>
  </si>
  <si>
    <t>Documento Relacionado</t>
  </si>
  <si>
    <t>Fecha Versión</t>
  </si>
  <si>
    <t>Versión</t>
  </si>
  <si>
    <t>DEC-FOR013</t>
  </si>
  <si>
    <t>I -Información Instituciónal</t>
  </si>
  <si>
    <t>I.I - Completar los datos requeridos sobre la institución</t>
  </si>
  <si>
    <t>Capítulo</t>
  </si>
  <si>
    <t>Subcapítulo</t>
  </si>
  <si>
    <t>Unidad Ejecutora</t>
  </si>
  <si>
    <t>Misión</t>
  </si>
  <si>
    <t>Visión</t>
  </si>
  <si>
    <t>II. Contribución a la Estrategia Nacional de Desarrollo</t>
  </si>
  <si>
    <t>Eje estratégico:</t>
  </si>
  <si>
    <t>Objetivo general:</t>
  </si>
  <si>
    <t>Objetivo(s) específico(s):</t>
  </si>
  <si>
    <t>III. Información del Programa</t>
  </si>
  <si>
    <t>Nombre:</t>
  </si>
  <si>
    <t>Descripción:</t>
  </si>
  <si>
    <r>
      <t>Beneficiarios:</t>
    </r>
    <r>
      <rPr>
        <sz val="12"/>
        <color rgb="FF000000"/>
        <rFont val="Century Gothic"/>
        <family val="2"/>
      </rPr>
      <t xml:space="preserve"> </t>
    </r>
  </si>
  <si>
    <t>Resultado Asociado:</t>
  </si>
  <si>
    <t>IV. Formulación y Ejecución Física-Financiera</t>
  </si>
  <si>
    <t>IV.I - Desempeño financiero</t>
  </si>
  <si>
    <t>Presupuesto Inicial</t>
  </si>
  <si>
    <t>Presupuesto Vigente</t>
  </si>
  <si>
    <t>Presupuesto Ejecutado</t>
  </si>
  <si>
    <t>Porcentaje de Ejecución (ejecutado/vigente)</t>
  </si>
  <si>
    <t>IV.II - Formulación y Ejecución Trimestral de las Metas por Producto</t>
  </si>
  <si>
    <t xml:space="preserve"> Presupuesto Anual </t>
  </si>
  <si>
    <t xml:space="preserve"> Programación Anual </t>
  </si>
  <si>
    <t>Ejecución Anual</t>
  </si>
  <si>
    <t>Avance</t>
  </si>
  <si>
    <t>Producto</t>
  </si>
  <si>
    <t>Indicador</t>
  </si>
  <si>
    <t>Física
(A)</t>
  </si>
  <si>
    <t>Financiera
(B)</t>
  </si>
  <si>
    <t>Física
(C)</t>
  </si>
  <si>
    <t>Financiera
(D)</t>
  </si>
  <si>
    <t>Física 
(E)</t>
  </si>
  <si>
    <t>Financiera 
 (F)</t>
  </si>
  <si>
    <t>Física 
(%)
 G=E/C</t>
  </si>
  <si>
    <t>Financiero 
(%) 
H=F/D</t>
  </si>
  <si>
    <t>V. Análisis de los Logros y Desviaciones</t>
  </si>
  <si>
    <t>V.I - Información de Logros y Desviaciones por Producto</t>
  </si>
  <si>
    <t xml:space="preserve">Producto: </t>
  </si>
  <si>
    <t>[Mencionar el código y el nombre del producto]</t>
  </si>
  <si>
    <t xml:space="preserve">Descripción del producto: </t>
  </si>
  <si>
    <t>[Describir en qué consiste el producto y cómo opera el producto]</t>
  </si>
  <si>
    <t>Logros alcanzados:</t>
  </si>
  <si>
    <t>[Escribir una narrativa, la cual considere los siguiente puntos;
1. Describir lo plasmado en el presupuesto físico (qué se propuso obtener en base a la meta y recursos a emplear).                  
2. Describir qué se alcanzó en base a lo planteado en el punto anterior, en términos de recursos financieros ejecutados y producción de bienes y/o servicios lograda; así como el porcentaje ejecutado con respecto a lo presupuestado.]</t>
  </si>
  <si>
    <t>Causas y justificación del desvío:</t>
  </si>
  <si>
    <t>[De haber un desvío de lo ejecutado sobre lo programado mayor a un 5%, explicar las causas que dieron origen.]</t>
  </si>
  <si>
    <r>
      <t xml:space="preserve">VI. </t>
    </r>
    <r>
      <rPr>
        <b/>
        <sz val="11"/>
        <color theme="0"/>
        <rFont val="Century Gothic"/>
        <family val="2"/>
      </rPr>
      <t>Oportunidades de Mejora</t>
    </r>
  </si>
  <si>
    <t xml:space="preserve">VI. I - De acuerdo a los eventos presentados durante la ejecución del producto, ¿qué aspecto puede mejorarse? </t>
  </si>
  <si>
    <t>[Registrar las oportunidades de mejora identificadas, como acciones puntuales, especificando las fechas de su realización.]</t>
  </si>
  <si>
    <r>
      <rPr>
        <b/>
        <sz val="10"/>
        <rFont val="Calibri"/>
        <family val="2"/>
      </rPr>
      <t>Nota:</t>
    </r>
    <r>
      <rPr>
        <sz val="10"/>
        <rFont val="Calibri"/>
        <family val="2"/>
      </rPr>
      <t xml:space="preserve"> Las secciones III, IV, V y VI deben ser repetidas, la misma cantidad de programas sustantivos (codificados desde 11 al 95) que tenga la unidad ejecutora</t>
    </r>
  </si>
  <si>
    <t xml:space="preserve">  6123 EMPRESA DE GENERACION HIDROELECTRICA DOMINICANA (EGEHID) </t>
  </si>
  <si>
    <t xml:space="preserve">  01 EMPRESA DE GENERACION HIDROELECTRICA DOMINICANA (EGEHID)</t>
  </si>
  <si>
    <t xml:space="preserve"> 0001 EMPRESA DE GENERACION HIDROELECTRICA DOMINICANA (EGEHID)</t>
  </si>
  <si>
    <t>Generar energia electrica de calidad a un precio competitivo, en armonia con el medio ambiente, con recursos humanos altamente calificados y motivados para la maxima satisfaccion de nuestro clientes y la comunida.</t>
  </si>
  <si>
    <t>Ser lider en generacion de energia electrica e impulsor del desarrollo y de la economia nacional.</t>
  </si>
  <si>
    <t>Informe de Evaluación Anual de las Metas Físicas-Financieras</t>
  </si>
  <si>
    <t>Lineamientos para la Ejecución Presupuestaria 2024 del Gobierno General Nacional</t>
  </si>
  <si>
    <t>Gestión del Sistema Presupuestario de la Empresa de Generación Hidroeléctrica Dominicana.</t>
  </si>
  <si>
    <t>Este programa abarca todas las acciones de rectoría del sistema presupuestario de la EGEHID, incluyendo la ejecución eficiente de los recursos, la mejora de la calidad del gasto, y la implementación de políticas financieras y ambientales alineadas con los objetivos de la Estrategia Nacional de Desarrollo. Se enfoca en asegurar la sostenibilidad financiera y operativa de los proyectos hidroeléctricos, promoviendo el desarrollo económico y social de las comunidades aledañas, y contribuyendo al desarrollo energético sostenible del país.</t>
  </si>
  <si>
    <t xml:space="preserve">
Economía Sostenible, Integradora y Competitiva.</t>
  </si>
  <si>
    <t>Energía confiable, eficiente y ambientalmente sostenible</t>
  </si>
  <si>
    <t xml:space="preserve">Impulsar en la generación eléctrica, la aplicación rigurosa de la regulación medioambiental, orientada a la adopción de prácticas de gestión sostenibles y  mitigación del cambio climático.
</t>
  </si>
  <si>
    <t>3.2.1.4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</si>
</sst>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dd/mm/yyyy;@"/>
    <numFmt numFmtId="165" formatCode="[$-10409]#,##0;\-#,##0"/>
    <numFmt numFmtId="166" formatCode="[$-10409]#,##0.00;\-#,##0.00"/>
    <numFmt numFmtId="167" formatCode="[$-10409]0.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2"/>
      <color rgb="FF000000"/>
      <name val="Century Gothic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0"/>
      <name val="Century Gothic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rgb="FFF5F5F5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Protection="1">
      <protection locked="0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0" fillId="0" borderId="17" xfId="0" applyBorder="1"/>
    <xf numFmtId="0" fontId="11" fillId="0" borderId="0" xfId="0" applyFont="1" applyProtection="1">
      <protection locked="0"/>
    </xf>
    <xf numFmtId="0" fontId="10" fillId="6" borderId="19" xfId="0" applyFont="1" applyFill="1" applyBorder="1" applyAlignment="1">
      <alignment horizontal="center" vertical="center"/>
    </xf>
    <xf numFmtId="0" fontId="9" fillId="0" borderId="17" xfId="0" applyFont="1" applyBorder="1" applyAlignment="1">
      <alignment vertical="center" wrapText="1"/>
    </xf>
    <xf numFmtId="0" fontId="15" fillId="8" borderId="30" xfId="0" applyFont="1" applyFill="1" applyBorder="1" applyAlignment="1">
      <alignment horizontal="center" vertical="center" wrapText="1" readingOrder="1"/>
    </xf>
    <xf numFmtId="0" fontId="15" fillId="8" borderId="31" xfId="0" applyFont="1" applyFill="1" applyBorder="1" applyAlignment="1">
      <alignment horizontal="center" vertical="center" wrapText="1" readingOrder="1"/>
    </xf>
    <xf numFmtId="0" fontId="15" fillId="8" borderId="32" xfId="0" applyFont="1" applyFill="1" applyBorder="1" applyAlignment="1">
      <alignment horizontal="center" vertical="center" wrapText="1" readingOrder="1"/>
    </xf>
    <xf numFmtId="0" fontId="9" fillId="0" borderId="17" xfId="0" applyFont="1" applyBorder="1" applyAlignment="1" applyProtection="1">
      <alignment vertical="center" wrapText="1"/>
      <protection locked="0"/>
    </xf>
    <xf numFmtId="0" fontId="3" fillId="9" borderId="1" xfId="0" applyFont="1" applyFill="1" applyBorder="1" applyAlignment="1">
      <alignment vertical="top" wrapText="1"/>
    </xf>
    <xf numFmtId="0" fontId="3" fillId="9" borderId="5" xfId="0" applyFont="1" applyFill="1" applyBorder="1" applyAlignment="1">
      <alignment vertical="top" wrapText="1"/>
    </xf>
    <xf numFmtId="0" fontId="3" fillId="9" borderId="9" xfId="0" applyFont="1" applyFill="1" applyBorder="1" applyAlignment="1">
      <alignment vertical="top" wrapText="1"/>
    </xf>
    <xf numFmtId="0" fontId="2" fillId="0" borderId="17" xfId="0" applyFont="1" applyBorder="1"/>
    <xf numFmtId="0" fontId="10" fillId="6" borderId="19" xfId="0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left" vertical="center" wrapText="1"/>
      <protection locked="0"/>
    </xf>
    <xf numFmtId="0" fontId="21" fillId="0" borderId="28" xfId="0" applyFont="1" applyBorder="1" applyAlignment="1" applyProtection="1">
      <alignment vertical="top" wrapText="1"/>
      <protection locked="0"/>
    </xf>
    <xf numFmtId="165" fontId="21" fillId="0" borderId="28" xfId="0" applyNumberFormat="1" applyFont="1" applyBorder="1" applyAlignment="1" applyProtection="1">
      <alignment horizontal="center" vertical="center" wrapText="1" readingOrder="1"/>
      <protection locked="0"/>
    </xf>
    <xf numFmtId="166" fontId="21" fillId="0" borderId="28" xfId="0" applyNumberFormat="1" applyFont="1" applyBorder="1" applyAlignment="1" applyProtection="1">
      <alignment horizontal="center" vertical="center" wrapText="1" readingOrder="1"/>
      <protection locked="0"/>
    </xf>
    <xf numFmtId="165" fontId="21" fillId="0" borderId="28" xfId="0" applyNumberFormat="1" applyFont="1" applyBorder="1" applyAlignment="1" applyProtection="1">
      <alignment horizontal="center" vertical="center" wrapText="1"/>
      <protection locked="0"/>
    </xf>
    <xf numFmtId="10" fontId="21" fillId="7" borderId="28" xfId="2" applyNumberFormat="1" applyFont="1" applyFill="1" applyBorder="1" applyAlignment="1" applyProtection="1">
      <alignment horizontal="center" vertical="center" wrapText="1" readingOrder="1"/>
      <protection locked="0"/>
    </xf>
    <xf numFmtId="167" fontId="21" fillId="7" borderId="25" xfId="0" applyNumberFormat="1" applyFont="1" applyFill="1" applyBorder="1" applyAlignment="1" applyProtection="1">
      <alignment horizontal="center" vertical="center" wrapText="1" readingOrder="1"/>
      <protection locked="0"/>
    </xf>
    <xf numFmtId="0" fontId="21" fillId="0" borderId="24" xfId="0" applyFont="1" applyBorder="1" applyAlignment="1" applyProtection="1">
      <alignment horizontal="left" vertical="top" wrapText="1"/>
      <protection locked="0"/>
    </xf>
    <xf numFmtId="0" fontId="8" fillId="5" borderId="17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8" fillId="5" borderId="18" xfId="0" applyFont="1" applyFill="1" applyBorder="1" applyAlignment="1">
      <alignment horizontal="left" vertical="center" wrapText="1"/>
    </xf>
    <xf numFmtId="0" fontId="20" fillId="0" borderId="33" xfId="0" applyFont="1" applyBorder="1" applyAlignment="1" applyProtection="1">
      <alignment horizontal="left" vertical="center" wrapText="1"/>
      <protection locked="0"/>
    </xf>
    <xf numFmtId="0" fontId="20" fillId="0" borderId="34" xfId="0" applyFont="1" applyBorder="1" applyAlignment="1" applyProtection="1">
      <alignment horizontal="left" vertical="center" wrapText="1"/>
      <protection locked="0"/>
    </xf>
    <xf numFmtId="0" fontId="20" fillId="0" borderId="35" xfId="0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8" fillId="5" borderId="18" xfId="0" applyFont="1" applyFill="1" applyBorder="1" applyAlignment="1">
      <alignment horizontal="left" vertical="center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0" borderId="18" xfId="0" applyFont="1" applyBorder="1" applyAlignment="1" applyProtection="1">
      <alignment horizontal="left" vertical="center" wrapText="1"/>
      <protection locked="0"/>
    </xf>
    <xf numFmtId="0" fontId="7" fillId="4" borderId="17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0" fontId="14" fillId="8" borderId="28" xfId="0" applyFont="1" applyFill="1" applyBorder="1" applyAlignment="1">
      <alignment horizontal="center" vertical="center" wrapText="1" readingOrder="1"/>
    </xf>
    <xf numFmtId="0" fontId="11" fillId="6" borderId="28" xfId="0" applyFont="1" applyFill="1" applyBorder="1" applyAlignment="1">
      <alignment vertical="top" wrapText="1"/>
    </xf>
    <xf numFmtId="0" fontId="11" fillId="6" borderId="29" xfId="0" applyFont="1" applyFill="1" applyBorder="1" applyAlignment="1">
      <alignment vertical="top" wrapText="1"/>
    </xf>
    <xf numFmtId="0" fontId="13" fillId="6" borderId="23" xfId="0" applyFont="1" applyFill="1" applyBorder="1" applyAlignment="1">
      <alignment horizontal="center" vertical="center" wrapText="1" readingOrder="1"/>
    </xf>
    <xf numFmtId="0" fontId="13" fillId="6" borderId="24" xfId="0" applyFont="1" applyFill="1" applyBorder="1" applyAlignment="1">
      <alignment horizontal="center" vertical="center" wrapText="1" readingOrder="1"/>
    </xf>
    <xf numFmtId="0" fontId="13" fillId="6" borderId="25" xfId="0" applyFont="1" applyFill="1" applyBorder="1" applyAlignment="1">
      <alignment horizontal="center" vertical="center" wrapText="1" readingOrder="1"/>
    </xf>
    <xf numFmtId="0" fontId="13" fillId="6" borderId="36" xfId="0" applyFont="1" applyFill="1" applyBorder="1" applyAlignment="1">
      <alignment horizontal="center" vertical="center" wrapText="1" readingOrder="1"/>
    </xf>
    <xf numFmtId="0" fontId="13" fillId="6" borderId="26" xfId="0" applyFont="1" applyFill="1" applyBorder="1" applyAlignment="1">
      <alignment horizontal="center" vertical="center" wrapText="1" readingOrder="1"/>
    </xf>
    <xf numFmtId="39" fontId="11" fillId="0" borderId="27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28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25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36" xfId="1" applyNumberFormat="1" applyFont="1" applyFill="1" applyBorder="1" applyAlignment="1" applyProtection="1">
      <alignment horizontal="center" vertical="center" wrapText="1" readingOrder="1"/>
      <protection locked="0"/>
    </xf>
    <xf numFmtId="39" fontId="11" fillId="0" borderId="24" xfId="1" applyNumberFormat="1" applyFont="1" applyFill="1" applyBorder="1" applyAlignment="1" applyProtection="1">
      <alignment horizontal="center" vertical="center" wrapText="1" readingOrder="1"/>
      <protection locked="0"/>
    </xf>
    <xf numFmtId="10" fontId="11" fillId="7" borderId="28" xfId="2" applyNumberFormat="1" applyFont="1" applyFill="1" applyBorder="1" applyAlignment="1" applyProtection="1">
      <alignment horizontal="center" vertical="center" wrapText="1" readingOrder="1"/>
    </xf>
    <xf numFmtId="10" fontId="11" fillId="7" borderId="29" xfId="2" applyNumberFormat="1" applyFont="1" applyFill="1" applyBorder="1" applyAlignment="1" applyProtection="1">
      <alignment horizontal="center" vertical="center" wrapText="1" readingOrder="1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/>
      <protection locked="0"/>
    </xf>
    <xf numFmtId="0" fontId="10" fillId="6" borderId="22" xfId="0" applyFont="1" applyFill="1" applyBorder="1" applyAlignment="1">
      <alignment vertical="center" wrapText="1"/>
    </xf>
    <xf numFmtId="0" fontId="0" fillId="3" borderId="17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8" xfId="0" applyFill="1" applyBorder="1" applyAlignment="1">
      <alignment horizontal="center"/>
    </xf>
    <xf numFmtId="49" fontId="19" fillId="0" borderId="19" xfId="0" quotePrefix="1" applyNumberFormat="1" applyFont="1" applyBorder="1" applyAlignment="1" applyProtection="1">
      <alignment horizontal="left" vertical="center" wrapText="1"/>
      <protection locked="0"/>
    </xf>
    <xf numFmtId="49" fontId="19" fillId="0" borderId="20" xfId="0" quotePrefix="1" applyNumberFormat="1" applyFont="1" applyBorder="1" applyAlignment="1" applyProtection="1">
      <alignment horizontal="left" vertical="center" wrapText="1"/>
      <protection locked="0"/>
    </xf>
    <xf numFmtId="49" fontId="19" fillId="0" borderId="21" xfId="0" quotePrefix="1" applyNumberFormat="1" applyFont="1" applyBorder="1" applyAlignment="1" applyProtection="1">
      <alignment horizontal="left" vertical="center" wrapText="1"/>
      <protection locked="0"/>
    </xf>
    <xf numFmtId="49" fontId="19" fillId="0" borderId="22" xfId="0" quotePrefix="1" applyNumberFormat="1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7" formatCode="[$-10409]0.00%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4" formatCode="0.00%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.00;\-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5" formatCode="[$-10409]#,##0;\-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.00;\-#,##0.00"/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.00;\-#,##0.00"/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6" formatCode="[$-10409]#,##0.00;\-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165" formatCode="[$-10409]#,##0;\-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outline="0">
        <top style="thin">
          <color rgb="FFA6A6A6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A6A6A6"/>
        </top>
        <bottom style="thin">
          <color rgb="FFA6A6A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1"/>
      <protection locked="0" hidden="0"/>
    </dxf>
    <dxf>
      <border outline="0">
        <bottom style="thin">
          <color rgb="FFA6A6A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0" formatCode="General"/>
      <fill>
        <patternFill patternType="solid">
          <fgColor rgb="FFF5F5F5"/>
          <bgColor theme="0" tint="-0.14999847407452621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</dxfs>
  <tableStyles count="1" defaultTableStyle="TableStyleMedium2" defaultPivotStyle="PivotStyleLight16">
    <tableStyle name="Estilo de tabla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nal term"/>
      <sheetName val="Mezcla"/>
      <sheetName val="insumo"/>
      <sheetName val="Analisis"/>
      <sheetName val="Pu-Sanit."/>
      <sheetName val="Mat"/>
      <sheetName val="Anal. horm."/>
      <sheetName val="PU-Elect."/>
      <sheetName val="UASD"/>
      <sheetName val="Volumenes"/>
      <sheetName val="Precio"/>
      <sheetName val="Precios"/>
      <sheetName val="ANALISIS STO DGO"/>
      <sheetName val="Tabla Comparativa CH"/>
      <sheetName val="Datos Generales"/>
      <sheetName val="CH Tractor D8R"/>
      <sheetName val="ANALISIS P. NUEVAS"/>
      <sheetName val="A-BASICOS"/>
      <sheetName val="A-civil"/>
      <sheetName val="MOV"/>
      <sheetName val="Resumen"/>
      <sheetName val="Tipo A"/>
      <sheetName val="Tipo B"/>
      <sheetName val="Tipo C"/>
      <sheetName val="MO"/>
      <sheetName val="Materiales"/>
      <sheetName val="Listado Equipos a utilizar"/>
      <sheetName val="Insumos"/>
      <sheetName val="Análisis de Precios"/>
      <sheetName val="CAMPAMENTO2"/>
      <sheetName val="ingenieria"/>
      <sheetName val="Ana"/>
      <sheetName val="Ins"/>
      <sheetName val="Jornal"/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OBRAMANO"/>
      <sheetName val="EQUIPOS"/>
      <sheetName val="SUB-CONTRATOS"/>
      <sheetName val="Tramo IV (2)"/>
      <sheetName val="MANT.TRANSITO"/>
      <sheetName val="Analisis de Costos Aceras"/>
      <sheetName val="Análisi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.O."/>
      <sheetName val="Sheet4"/>
      <sheetName val="Sheet5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Analisis_de_Costos_Aceras1"/>
      <sheetName val="MANT_TRANSITO1"/>
      <sheetName val="anal_term1"/>
      <sheetName val="M_O_1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Análisis_de_Precios1"/>
      <sheetName val="Análisis_de_Precios"/>
      <sheetName val="caseta de planta"/>
      <sheetName val="Ana. blocks y termin."/>
      <sheetName val="Costos Mano de Obra"/>
      <sheetName val="Insumos materiales"/>
      <sheetName val="Ana. Horm mexc mort"/>
      <sheetName val="Ana-Sanit."/>
      <sheetName val="Cubicacion"/>
      <sheetName val="Analisis Contrato"/>
      <sheetName val="Calculo"/>
      <sheetName val="MATERIALES LISTADO"/>
      <sheetName val="Hoja1"/>
      <sheetName val="Fuentes y Anchos"/>
      <sheetName val="INSU"/>
      <sheetName val="Col.Amarre"/>
      <sheetName val="Escalera"/>
      <sheetName val="Muros"/>
      <sheetName val="Cotz."/>
      <sheetName val="qqVgas"/>
      <sheetName val="Analisis BC"/>
      <sheetName val="GONZALO"/>
      <sheetName val="VIGA POSTENSADA"/>
      <sheetName val="Analisis (2)"/>
      <sheetName val="EST N. DE OVANDO CENTRAL (MOD. "/>
      <sheetName val="Cargas Sociales"/>
      <sheetName val="LISTAS FUENTES"/>
      <sheetName val="Analisis Unitarios"/>
      <sheetName val="Mano de  Obra"/>
      <sheetName val="Villa Hermosa"/>
      <sheetName val="Los Ángeles (Fase II)"/>
      <sheetName val="PILOTES"/>
      <sheetName val="med.mov.de tierras2"/>
      <sheetName val="V.Tierras A"/>
      <sheetName val="COSTO INDIRECTO"/>
      <sheetName val="materiales (2)"/>
      <sheetName val="HORM. Y MORTEROS."/>
      <sheetName val="SALARIOS"/>
      <sheetName val="Resumen Ppto"/>
      <sheetName val="DB"/>
      <sheetName val="pu"/>
      <sheetName val="DB (3)"/>
      <sheetName val="Ppto Elec Exterior"/>
      <sheetName val="Ppto pararrayos"/>
      <sheetName val="Ppto Red CI"/>
      <sheetName val="Ppto AP Plu Sanitaria"/>
      <sheetName val="Ppto Calle Penetracion"/>
      <sheetName val="Ppto Maniobras Bomberos"/>
      <sheetName val="Ppto Rotonda Camiones"/>
      <sheetName val="Ppto Acceso Camiones"/>
      <sheetName val="Ppto Estacionamiento NS"/>
      <sheetName val="Ppto Estacionamiento NS FII"/>
      <sheetName val="Ppto Verja"/>
      <sheetName val="Ppto Planta Tratamiento"/>
      <sheetName val="Ppto Gazebo"/>
      <sheetName val="Ppto Garita "/>
      <sheetName val="Ppto ECI F1"/>
      <sheetName val="Ppto EB"/>
      <sheetName val="Ppto Fosa"/>
      <sheetName val="Ppto Caseta Bomba CI"/>
      <sheetName val="Ppto Caseta Bomba AP"/>
      <sheetName val="Ppto Tanque Agua"/>
      <sheetName val="COTIZACION AA"/>
      <sheetName val="cotizacion electrica"/>
      <sheetName val="Sheet1"/>
      <sheetName val="Cotizacion Instalaciones CI y S"/>
      <sheetName val="cotizacion puertas y ventanas"/>
      <sheetName val="sedimentador"/>
      <sheetName val="ANGEL"/>
      <sheetName val="sanitarias pend"/>
      <sheetName val="gazebo"/>
      <sheetName val="despiece escalera"/>
      <sheetName val="B. Hato Mayor"/>
      <sheetName val="MOJornal"/>
      <sheetName val="m.t C"/>
      <sheetName val="Cemento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Analisis albañil"/>
      <sheetName val="Analisis Cañada"/>
      <sheetName val="lista de materiales"/>
      <sheetName val="tarifa equipo"/>
      <sheetName val="Pres. exterior"/>
      <sheetName val="Análisis Civil"/>
      <sheetName val="#REF"/>
      <sheetName val="Localizaciones"/>
      <sheetName val="011522-POA DDH - Tablas de dato"/>
      <sheetName val="blank"/>
      <sheetName val="Menú"/>
      <sheetName val="Datos de los proyectos"/>
      <sheetName val="Datos de fotos"/>
      <sheetName val="Proyectos"/>
      <sheetName val="Origen de proyectos"/>
      <sheetName val="Clases de proyectos"/>
      <sheetName val="Plan estratégico"/>
      <sheetName val="Responsables de las tareas"/>
      <sheetName val="PivotTables"/>
      <sheetName val="FORMUL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13" displayName="Tabla13" ref="A28:J29" insertRow="1" totalsRowShown="0" headerRowDxfId="14" dataDxfId="12" headerRowBorderDxfId="13" tableBorderDxfId="11" totalsRowBorderDxfId="10">
  <autoFilter ref="A28:J29" xr:uid="{00000000-0009-0000-0100-000002000000}"/>
  <tableColumns count="10">
    <tableColumn id="1" xr3:uid="{00000000-0010-0000-0000-000001000000}" name="Producto" dataDxfId="9"/>
    <tableColumn id="2" xr3:uid="{00000000-0010-0000-0000-000002000000}" name="Indicador" dataDxfId="8"/>
    <tableColumn id="3" xr3:uid="{00000000-0010-0000-0000-000003000000}" name="Física_x000a_(A)" dataDxfId="7"/>
    <tableColumn id="4" xr3:uid="{00000000-0010-0000-0000-000004000000}" name="Financiera_x000a_(B)" dataDxfId="6"/>
    <tableColumn id="9" xr3:uid="{00000000-0010-0000-0000-000009000000}" name="Física_x000a_(C)" dataDxfId="5"/>
    <tableColumn id="10" xr3:uid="{00000000-0010-0000-0000-00000A000000}" name="Financiera_x000a_(D)" dataDxfId="4"/>
    <tableColumn id="5" xr3:uid="{00000000-0010-0000-0000-000005000000}" name="Física _x000a_(E)" dataDxfId="3"/>
    <tableColumn id="6" xr3:uid="{00000000-0010-0000-0000-000006000000}" name="Financiera _x000a_ (F)" dataDxfId="2"/>
    <tableColumn id="7" xr3:uid="{00000000-0010-0000-0000-000007000000}" name="Física _x000a_(%)_x000a_ G=E/C" dataDxfId="1" dataCellStyle="Porcentaje">
      <calculatedColumnFormula>IF(G29&gt;0,G29/C29,0)</calculatedColumnFormula>
    </tableColumn>
    <tableColumn id="8" xr3:uid="{00000000-0010-0000-0000-000008000000}" name="Financiero _x000a_(%) _x000a_H=F/D" dataDxfId="0">
      <calculatedColumnFormula>IF(H29&gt;0,H29/D29,0)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topLeftCell="A6" workbookViewId="0">
      <selection activeCell="B9" sqref="B9:J9"/>
    </sheetView>
  </sheetViews>
  <sheetFormatPr baseColWidth="10" defaultColWidth="11.453125" defaultRowHeight="14.5" x14ac:dyDescent="0.35"/>
  <cols>
    <col min="1" max="1" width="40.1796875" style="8" customWidth="1"/>
    <col min="2" max="2" width="23.54296875" style="8" customWidth="1"/>
    <col min="3" max="3" width="12.7265625" style="8" customWidth="1"/>
    <col min="4" max="4" width="13.81640625" style="8" bestFit="1" customWidth="1"/>
    <col min="5" max="5" width="12.7265625" style="8" customWidth="1"/>
    <col min="6" max="6" width="13.81640625" style="8" bestFit="1" customWidth="1"/>
    <col min="7" max="9" width="12.7265625" style="8" customWidth="1"/>
    <col min="10" max="10" width="14.81640625" style="8" customWidth="1"/>
    <col min="11" max="11" width="11.453125" style="8"/>
  </cols>
  <sheetData>
    <row r="1" spans="1:11" ht="21.5" thickBot="1" x14ac:dyDescent="0.4">
      <c r="A1" s="15"/>
      <c r="B1" s="68" t="s">
        <v>61</v>
      </c>
      <c r="C1" s="69"/>
      <c r="D1" s="69"/>
      <c r="E1" s="69"/>
      <c r="F1" s="69"/>
      <c r="G1" s="69"/>
      <c r="H1" s="69"/>
      <c r="I1" s="69"/>
      <c r="J1" s="70"/>
      <c r="K1" s="1"/>
    </row>
    <row r="2" spans="1:11" ht="21.5" thickBot="1" x14ac:dyDescent="0.4">
      <c r="A2" s="16"/>
      <c r="B2" s="71" t="s">
        <v>0</v>
      </c>
      <c r="C2" s="72"/>
      <c r="D2" s="71" t="s">
        <v>1</v>
      </c>
      <c r="E2" s="72"/>
      <c r="F2" s="72"/>
      <c r="G2" s="72"/>
      <c r="H2" s="73"/>
      <c r="I2" s="2" t="s">
        <v>2</v>
      </c>
      <c r="J2" s="3" t="s">
        <v>3</v>
      </c>
      <c r="K2" s="1"/>
    </row>
    <row r="3" spans="1:11" ht="21.5" thickBot="1" x14ac:dyDescent="0.4">
      <c r="A3" s="17"/>
      <c r="B3" s="74" t="s">
        <v>4</v>
      </c>
      <c r="C3" s="75"/>
      <c r="D3" s="74" t="s">
        <v>62</v>
      </c>
      <c r="E3" s="75"/>
      <c r="F3" s="75"/>
      <c r="G3" s="75"/>
      <c r="H3" s="76"/>
      <c r="I3" s="4">
        <v>43552</v>
      </c>
      <c r="J3" s="5">
        <v>0</v>
      </c>
      <c r="K3" s="1"/>
    </row>
    <row r="4" spans="1:11" x14ac:dyDescent="0.35">
      <c r="A4" s="77"/>
      <c r="B4" s="78"/>
      <c r="C4" s="78"/>
      <c r="D4" s="79"/>
      <c r="E4" s="79"/>
      <c r="F4" s="79"/>
      <c r="G4" s="79"/>
      <c r="H4" s="79"/>
      <c r="I4" s="78"/>
      <c r="J4" s="80"/>
      <c r="K4" s="1"/>
    </row>
    <row r="5" spans="1:11" ht="3" customHeight="1" x14ac:dyDescent="0.35">
      <c r="A5" s="61"/>
      <c r="B5" s="62"/>
      <c r="C5" s="62"/>
      <c r="D5" s="62"/>
      <c r="E5" s="62"/>
      <c r="F5" s="62"/>
      <c r="G5" s="62"/>
      <c r="H5" s="62"/>
      <c r="I5" s="62"/>
      <c r="J5" s="63"/>
      <c r="K5" s="1"/>
    </row>
    <row r="6" spans="1:11" ht="15.5" x14ac:dyDescent="0.35">
      <c r="A6" s="40" t="s">
        <v>5</v>
      </c>
      <c r="B6" s="41"/>
      <c r="C6" s="41"/>
      <c r="D6" s="41"/>
      <c r="E6" s="41"/>
      <c r="F6" s="41"/>
      <c r="G6" s="41"/>
      <c r="H6" s="41"/>
      <c r="I6" s="41"/>
      <c r="J6" s="42"/>
      <c r="K6" s="1"/>
    </row>
    <row r="7" spans="1:11" ht="15.5" x14ac:dyDescent="0.35">
      <c r="A7" s="35" t="s">
        <v>6</v>
      </c>
      <c r="B7" s="36"/>
      <c r="C7" s="36"/>
      <c r="D7" s="36"/>
      <c r="E7" s="36"/>
      <c r="F7" s="36"/>
      <c r="G7" s="36"/>
      <c r="H7" s="36"/>
      <c r="I7" s="36"/>
      <c r="J7" s="37"/>
      <c r="K7" s="1"/>
    </row>
    <row r="8" spans="1:11" ht="24" customHeight="1" x14ac:dyDescent="0.35">
      <c r="A8" s="6" t="s">
        <v>7</v>
      </c>
      <c r="B8" s="64" t="s">
        <v>56</v>
      </c>
      <c r="C8" s="65"/>
      <c r="D8" s="65"/>
      <c r="E8" s="65"/>
      <c r="F8" s="65"/>
      <c r="G8" s="65"/>
      <c r="H8" s="65"/>
      <c r="I8" s="65"/>
      <c r="J8" s="66"/>
      <c r="K8" s="1"/>
    </row>
    <row r="9" spans="1:11" ht="36" customHeight="1" x14ac:dyDescent="0.35">
      <c r="A9" s="18" t="s">
        <v>8</v>
      </c>
      <c r="B9" s="64" t="s">
        <v>57</v>
      </c>
      <c r="C9" s="65"/>
      <c r="D9" s="65"/>
      <c r="E9" s="65"/>
      <c r="F9" s="65"/>
      <c r="G9" s="65"/>
      <c r="H9" s="65"/>
      <c r="I9" s="65"/>
      <c r="J9" s="66"/>
      <c r="K9" s="1"/>
    </row>
    <row r="10" spans="1:11" ht="26.25" customHeight="1" x14ac:dyDescent="0.35">
      <c r="A10" s="18" t="s">
        <v>9</v>
      </c>
      <c r="B10" s="67" t="s">
        <v>58</v>
      </c>
      <c r="C10" s="67"/>
      <c r="D10" s="67"/>
      <c r="E10" s="67"/>
      <c r="F10" s="67"/>
      <c r="G10" s="67"/>
      <c r="H10" s="67"/>
      <c r="I10" s="67"/>
      <c r="J10" s="67"/>
      <c r="K10" s="1"/>
    </row>
    <row r="11" spans="1:11" ht="31.5" customHeight="1" x14ac:dyDescent="0.35">
      <c r="A11" s="6" t="s">
        <v>10</v>
      </c>
      <c r="B11" s="58" t="s">
        <v>59</v>
      </c>
      <c r="C11" s="58"/>
      <c r="D11" s="58"/>
      <c r="E11" s="58"/>
      <c r="F11" s="58"/>
      <c r="G11" s="58"/>
      <c r="H11" s="58"/>
      <c r="I11" s="58"/>
      <c r="J11" s="58"/>
    </row>
    <row r="12" spans="1:11" ht="23.25" customHeight="1" x14ac:dyDescent="0.35">
      <c r="A12" s="6" t="s">
        <v>11</v>
      </c>
      <c r="B12" s="59" t="s">
        <v>60</v>
      </c>
      <c r="C12" s="59"/>
      <c r="D12" s="59"/>
      <c r="E12" s="59"/>
      <c r="F12" s="59"/>
      <c r="G12" s="59"/>
      <c r="H12" s="59"/>
      <c r="I12" s="59"/>
      <c r="J12" s="59"/>
    </row>
    <row r="13" spans="1:11" ht="15.5" x14ac:dyDescent="0.35">
      <c r="A13" s="40" t="s">
        <v>12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1" ht="25.5" customHeight="1" x14ac:dyDescent="0.35">
      <c r="A14" s="6" t="s">
        <v>13</v>
      </c>
      <c r="B14" s="19">
        <v>3</v>
      </c>
      <c r="C14" s="60" t="s">
        <v>65</v>
      </c>
      <c r="D14" s="60"/>
      <c r="E14" s="60"/>
      <c r="F14" s="60"/>
      <c r="G14" s="60"/>
      <c r="H14" s="60"/>
      <c r="I14" s="60"/>
      <c r="J14" s="60"/>
    </row>
    <row r="15" spans="1:11" ht="21.75" customHeight="1" x14ac:dyDescent="0.35">
      <c r="A15" s="6" t="s">
        <v>14</v>
      </c>
      <c r="B15" s="9">
        <v>3.2</v>
      </c>
      <c r="C15" s="60" t="s">
        <v>66</v>
      </c>
      <c r="D15" s="60"/>
      <c r="E15" s="60"/>
      <c r="F15" s="60"/>
      <c r="G15" s="60"/>
      <c r="H15" s="60"/>
      <c r="I15" s="60"/>
      <c r="J15" s="60"/>
    </row>
    <row r="16" spans="1:11" ht="34.5" customHeight="1" x14ac:dyDescent="0.35">
      <c r="A16" s="6" t="s">
        <v>15</v>
      </c>
      <c r="B16" s="9" t="s">
        <v>68</v>
      </c>
      <c r="C16" s="60" t="s">
        <v>67</v>
      </c>
      <c r="D16" s="60"/>
      <c r="E16" s="60"/>
      <c r="F16" s="60"/>
      <c r="G16" s="60"/>
      <c r="H16" s="60"/>
      <c r="I16" s="60"/>
      <c r="J16" s="60"/>
    </row>
    <row r="17" spans="1:11" ht="15.5" x14ac:dyDescent="0.35">
      <c r="A17" s="40" t="s">
        <v>16</v>
      </c>
      <c r="B17" s="41"/>
      <c r="C17" s="41"/>
      <c r="D17" s="41"/>
      <c r="E17" s="41"/>
      <c r="F17" s="41"/>
      <c r="G17" s="41"/>
      <c r="H17" s="41"/>
      <c r="I17" s="41"/>
      <c r="J17" s="42"/>
    </row>
    <row r="18" spans="1:11" ht="29.25" customHeight="1" x14ac:dyDescent="0.35">
      <c r="A18" s="6" t="s">
        <v>17</v>
      </c>
      <c r="B18" s="38" t="s">
        <v>63</v>
      </c>
      <c r="C18" s="38"/>
      <c r="D18" s="38"/>
      <c r="E18" s="38"/>
      <c r="F18" s="38"/>
      <c r="G18" s="38"/>
      <c r="H18" s="38"/>
      <c r="I18" s="38"/>
      <c r="J18" s="39"/>
    </row>
    <row r="19" spans="1:11" ht="69" customHeight="1" x14ac:dyDescent="0.35">
      <c r="A19" s="10" t="s">
        <v>18</v>
      </c>
      <c r="B19" s="38" t="s">
        <v>64</v>
      </c>
      <c r="C19" s="38"/>
      <c r="D19" s="38"/>
      <c r="E19" s="38"/>
      <c r="F19" s="38"/>
      <c r="G19" s="38"/>
      <c r="H19" s="38"/>
      <c r="I19" s="38"/>
      <c r="J19" s="39"/>
    </row>
    <row r="20" spans="1:11" ht="34.5" customHeight="1" x14ac:dyDescent="0.35">
      <c r="A20" s="10" t="s">
        <v>19</v>
      </c>
      <c r="B20" s="38"/>
      <c r="C20" s="38"/>
      <c r="D20" s="38"/>
      <c r="E20" s="38"/>
      <c r="F20" s="38"/>
      <c r="G20" s="38"/>
      <c r="H20" s="38"/>
      <c r="I20" s="38"/>
      <c r="J20" s="39"/>
    </row>
    <row r="21" spans="1:11" ht="35.25" customHeight="1" x14ac:dyDescent="0.35">
      <c r="A21" s="10" t="s">
        <v>20</v>
      </c>
      <c r="B21" s="38"/>
      <c r="C21" s="38"/>
      <c r="D21" s="38"/>
      <c r="E21" s="38"/>
      <c r="F21" s="38"/>
      <c r="G21" s="38"/>
      <c r="H21" s="38"/>
      <c r="I21" s="38"/>
      <c r="J21" s="39"/>
      <c r="K21" s="1"/>
    </row>
    <row r="22" spans="1:11" ht="15.5" x14ac:dyDescent="0.35">
      <c r="A22" s="40" t="s">
        <v>21</v>
      </c>
      <c r="B22" s="41"/>
      <c r="C22" s="41"/>
      <c r="D22" s="41"/>
      <c r="E22" s="41"/>
      <c r="F22" s="41"/>
      <c r="G22" s="41"/>
      <c r="H22" s="41"/>
      <c r="I22" s="41"/>
      <c r="J22" s="42"/>
    </row>
    <row r="23" spans="1:11" ht="15.5" x14ac:dyDescent="0.35">
      <c r="A23" s="35" t="s">
        <v>22</v>
      </c>
      <c r="B23" s="36"/>
      <c r="C23" s="36"/>
      <c r="D23" s="36"/>
      <c r="E23" s="36"/>
      <c r="F23" s="36"/>
      <c r="G23" s="36"/>
      <c r="H23" s="36"/>
      <c r="I23" s="36"/>
      <c r="J23" s="37"/>
      <c r="K23" s="1"/>
    </row>
    <row r="24" spans="1:11" ht="15" customHeight="1" x14ac:dyDescent="0.35">
      <c r="A24" s="46" t="s">
        <v>23</v>
      </c>
      <c r="B24" s="47"/>
      <c r="C24" s="48" t="s">
        <v>24</v>
      </c>
      <c r="D24" s="49"/>
      <c r="E24" s="49"/>
      <c r="F24" s="49" t="s">
        <v>25</v>
      </c>
      <c r="G24" s="49"/>
      <c r="H24" s="47"/>
      <c r="I24" s="48" t="s">
        <v>26</v>
      </c>
      <c r="J24" s="50"/>
    </row>
    <row r="25" spans="1:11" x14ac:dyDescent="0.35">
      <c r="A25" s="51">
        <v>35885081058.779999</v>
      </c>
      <c r="B25" s="52"/>
      <c r="C25" s="53">
        <f>A25</f>
        <v>35885081058.779999</v>
      </c>
      <c r="D25" s="54"/>
      <c r="E25" s="55"/>
      <c r="F25" s="53">
        <v>5953594881.8199997</v>
      </c>
      <c r="G25" s="54"/>
      <c r="H25" s="55"/>
      <c r="I25" s="56">
        <f>F25/A25</f>
        <v>0.16590724351626718</v>
      </c>
      <c r="J25" s="57"/>
    </row>
    <row r="26" spans="1:11" ht="15.5" x14ac:dyDescent="0.35">
      <c r="A26" s="35" t="s">
        <v>27</v>
      </c>
      <c r="B26" s="36"/>
      <c r="C26" s="36"/>
      <c r="D26" s="36"/>
      <c r="E26" s="36"/>
      <c r="F26" s="36"/>
      <c r="G26" s="36"/>
      <c r="H26" s="36"/>
      <c r="I26" s="36"/>
      <c r="J26" s="37"/>
      <c r="K26" s="1"/>
    </row>
    <row r="27" spans="1:11" x14ac:dyDescent="0.35">
      <c r="A27" s="7"/>
      <c r="B27"/>
      <c r="C27" s="43" t="s">
        <v>28</v>
      </c>
      <c r="D27" s="44"/>
      <c r="E27" s="43" t="s">
        <v>29</v>
      </c>
      <c r="F27" s="44"/>
      <c r="G27" s="43" t="s">
        <v>30</v>
      </c>
      <c r="H27" s="43"/>
      <c r="I27" s="43" t="s">
        <v>31</v>
      </c>
      <c r="J27" s="45"/>
    </row>
    <row r="28" spans="1:11" ht="39" x14ac:dyDescent="0.35">
      <c r="A28" s="11" t="s">
        <v>32</v>
      </c>
      <c r="B28" s="12" t="s">
        <v>33</v>
      </c>
      <c r="C28" s="12" t="s">
        <v>34</v>
      </c>
      <c r="D28" s="12" t="s">
        <v>35</v>
      </c>
      <c r="E28" s="12" t="s">
        <v>36</v>
      </c>
      <c r="F28" s="12" t="s">
        <v>37</v>
      </c>
      <c r="G28" s="12" t="s">
        <v>38</v>
      </c>
      <c r="H28" s="12" t="s">
        <v>39</v>
      </c>
      <c r="I28" s="12" t="s">
        <v>40</v>
      </c>
      <c r="J28" s="13" t="s">
        <v>41</v>
      </c>
    </row>
    <row r="29" spans="1:11" ht="16.5" customHeight="1" x14ac:dyDescent="0.35">
      <c r="A29" s="27"/>
      <c r="B29" s="21"/>
      <c r="C29" s="22"/>
      <c r="D29" s="23"/>
      <c r="E29" s="23"/>
      <c r="F29" s="23"/>
      <c r="G29" s="24"/>
      <c r="H29" s="23"/>
      <c r="I29" s="25"/>
      <c r="J29" s="26"/>
    </row>
    <row r="30" spans="1:11" ht="15.5" x14ac:dyDescent="0.35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2"/>
    </row>
    <row r="31" spans="1:11" ht="15.5" x14ac:dyDescent="0.35">
      <c r="A31" s="35" t="s">
        <v>43</v>
      </c>
      <c r="B31" s="36"/>
      <c r="C31" s="36"/>
      <c r="D31" s="36"/>
      <c r="E31" s="36"/>
      <c r="F31" s="36"/>
      <c r="G31" s="36"/>
      <c r="H31" s="36"/>
      <c r="I31" s="36"/>
      <c r="J31" s="37"/>
      <c r="K31" s="1"/>
    </row>
    <row r="32" spans="1:11" x14ac:dyDescent="0.35">
      <c r="A32" s="14" t="s">
        <v>44</v>
      </c>
      <c r="B32" s="38" t="s">
        <v>45</v>
      </c>
      <c r="C32" s="38"/>
      <c r="D32" s="38"/>
      <c r="E32" s="38"/>
      <c r="F32" s="38"/>
      <c r="G32" s="38"/>
      <c r="H32" s="38"/>
      <c r="I32" s="38"/>
      <c r="J32" s="39"/>
    </row>
    <row r="33" spans="1:11" x14ac:dyDescent="0.35">
      <c r="A33" s="14" t="s">
        <v>46</v>
      </c>
      <c r="B33" s="38" t="s">
        <v>47</v>
      </c>
      <c r="C33" s="38"/>
      <c r="D33" s="38"/>
      <c r="E33" s="38"/>
      <c r="F33" s="38"/>
      <c r="G33" s="38"/>
      <c r="H33" s="38"/>
      <c r="I33" s="38"/>
      <c r="J33" s="39"/>
    </row>
    <row r="34" spans="1:11" ht="85.5" customHeight="1" x14ac:dyDescent="0.35">
      <c r="A34" s="14" t="s">
        <v>48</v>
      </c>
      <c r="B34" s="38" t="s">
        <v>49</v>
      </c>
      <c r="C34" s="38"/>
      <c r="D34" s="38"/>
      <c r="E34" s="38"/>
      <c r="F34" s="38"/>
      <c r="G34" s="38"/>
      <c r="H34" s="38"/>
      <c r="I34" s="38"/>
      <c r="J34" s="39"/>
    </row>
    <row r="35" spans="1:11" x14ac:dyDescent="0.35">
      <c r="A35" s="14" t="s">
        <v>50</v>
      </c>
      <c r="B35" s="38" t="s">
        <v>51</v>
      </c>
      <c r="C35" s="38"/>
      <c r="D35" s="38"/>
      <c r="E35" s="38"/>
      <c r="F35" s="38"/>
      <c r="G35" s="38"/>
      <c r="H35" s="38"/>
      <c r="I35" s="38"/>
      <c r="J35" s="39"/>
    </row>
    <row r="36" spans="1:11" ht="15.5" x14ac:dyDescent="0.35">
      <c r="A36" s="40" t="s">
        <v>52</v>
      </c>
      <c r="B36" s="41"/>
      <c r="C36" s="41"/>
      <c r="D36" s="41"/>
      <c r="E36" s="41"/>
      <c r="F36" s="41"/>
      <c r="G36" s="41"/>
      <c r="H36" s="41"/>
      <c r="I36" s="41"/>
      <c r="J36" s="42"/>
    </row>
    <row r="37" spans="1:11" ht="15.5" x14ac:dyDescent="0.35">
      <c r="A37" s="28" t="s">
        <v>53</v>
      </c>
      <c r="B37" s="29"/>
      <c r="C37" s="29"/>
      <c r="D37" s="29"/>
      <c r="E37" s="29"/>
      <c r="F37" s="29"/>
      <c r="G37" s="29"/>
      <c r="H37" s="29"/>
      <c r="I37" s="29"/>
      <c r="J37" s="30"/>
      <c r="K37" s="1"/>
    </row>
    <row r="38" spans="1:11" ht="27.75" customHeight="1" x14ac:dyDescent="0.35">
      <c r="A38" s="31" t="s">
        <v>54</v>
      </c>
      <c r="B38" s="32"/>
      <c r="C38" s="32"/>
      <c r="D38" s="32"/>
      <c r="E38" s="32"/>
      <c r="F38" s="32"/>
      <c r="G38" s="32"/>
      <c r="H38" s="32"/>
      <c r="I38" s="32"/>
      <c r="J38" s="33"/>
    </row>
    <row r="39" spans="1:11" ht="27.75" customHeight="1" x14ac:dyDescent="0.35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1" ht="30.75" customHeight="1" x14ac:dyDescent="0.35">
      <c r="A40" s="34" t="s">
        <v>55</v>
      </c>
      <c r="B40" s="34"/>
      <c r="C40" s="34"/>
      <c r="D40" s="34"/>
      <c r="E40" s="34"/>
      <c r="F40" s="34"/>
      <c r="G40" s="34"/>
      <c r="H40" s="34"/>
      <c r="I40" s="34"/>
      <c r="J40" s="34"/>
    </row>
  </sheetData>
  <mergeCells count="48">
    <mergeCell ref="B10:J10"/>
    <mergeCell ref="B1:J1"/>
    <mergeCell ref="B2:C2"/>
    <mergeCell ref="D2:H2"/>
    <mergeCell ref="B3:C3"/>
    <mergeCell ref="D3:H3"/>
    <mergeCell ref="A4:J4"/>
    <mergeCell ref="A5:J5"/>
    <mergeCell ref="A6:J6"/>
    <mergeCell ref="A7:J7"/>
    <mergeCell ref="B8:J8"/>
    <mergeCell ref="B9:J9"/>
    <mergeCell ref="A22:J22"/>
    <mergeCell ref="B11:J11"/>
    <mergeCell ref="B12:J12"/>
    <mergeCell ref="A13:J13"/>
    <mergeCell ref="C14:J14"/>
    <mergeCell ref="C15:J15"/>
    <mergeCell ref="C16:J16"/>
    <mergeCell ref="A17:J17"/>
    <mergeCell ref="B18:J18"/>
    <mergeCell ref="B19:J19"/>
    <mergeCell ref="B20:J20"/>
    <mergeCell ref="B21:J21"/>
    <mergeCell ref="A30:J30"/>
    <mergeCell ref="A23:J23"/>
    <mergeCell ref="A24:B24"/>
    <mergeCell ref="C24:E24"/>
    <mergeCell ref="F24:H24"/>
    <mergeCell ref="I24:J24"/>
    <mergeCell ref="A25:B25"/>
    <mergeCell ref="C25:E25"/>
    <mergeCell ref="F25:H25"/>
    <mergeCell ref="I25:J25"/>
    <mergeCell ref="A26:J26"/>
    <mergeCell ref="C27:D27"/>
    <mergeCell ref="E27:F27"/>
    <mergeCell ref="G27:H27"/>
    <mergeCell ref="I27:J27"/>
    <mergeCell ref="A37:J37"/>
    <mergeCell ref="A38:J38"/>
    <mergeCell ref="A40:J40"/>
    <mergeCell ref="A31:J31"/>
    <mergeCell ref="B32:J32"/>
    <mergeCell ref="B33:J33"/>
    <mergeCell ref="B34:J34"/>
    <mergeCell ref="B35:J35"/>
    <mergeCell ref="A36:J36"/>
  </mergeCells>
  <dataValidations count="15">
    <dataValidation allowBlank="1" showInputMessage="1" showErrorMessage="1" prompt="Nombre de cada producto" sqref="A28:A29" xr:uid="{00000000-0002-0000-0000-000000000000}"/>
    <dataValidation allowBlank="1" showInputMessage="1" showErrorMessage="1" prompt="Monto ejecutado en el trimestre" sqref="H28:H29" xr:uid="{00000000-0002-0000-0000-000001000000}"/>
    <dataValidation allowBlank="1" sqref="A8" xr:uid="{00000000-0002-0000-0000-000002000000}"/>
    <dataValidation allowBlank="1" showInputMessage="1" prompt="Nombre del capítulo" sqref="B8:J10" xr:uid="{00000000-0002-0000-0000-000003000000}"/>
    <dataValidation allowBlank="1" showInputMessage="1" showErrorMessage="1" prompt="Nombre del producto" sqref="B32:J32" xr:uid="{00000000-0002-0000-0000-000004000000}"/>
    <dataValidation allowBlank="1" showInputMessage="1" showErrorMessage="1" prompt="¿En qué consiste el producto? su objetivo" sqref="B33:J33" xr:uid="{00000000-0002-0000-0000-000005000000}"/>
    <dataValidation allowBlank="1" showInputMessage="1" showErrorMessage="1" prompt="1. Describir lo plasmado en el presupuesto_x000a_2. Describir lo alcanzado en términos financieros y de producción " sqref="B34:J34" xr:uid="{00000000-0002-0000-0000-000006000000}"/>
    <dataValidation allowBlank="1" showInputMessage="1" showErrorMessage="1" prompt="De existir desvío, explicar razones." sqref="B35:J35" xr:uid="{00000000-0002-0000-0000-000007000000}"/>
    <dataValidation allowBlank="1" showInputMessage="1" showErrorMessage="1" prompt="Oportunidades de mejora identificadas" sqref="A38:J39" xr:uid="{00000000-0002-0000-0000-000008000000}"/>
    <dataValidation allowBlank="1" showInputMessage="1" showErrorMessage="1" prompt="Presupuesto del programa" sqref="A25:C25 F25" xr:uid="{00000000-0002-0000-0000-000009000000}"/>
    <dataValidation allowBlank="1" showInputMessage="1" showErrorMessage="1" prompt="¿En qué consiste el programa?" sqref="B19:J20" xr:uid="{00000000-0002-0000-0000-00000A000000}"/>
    <dataValidation allowBlank="1" showInputMessage="1" showErrorMessage="1" prompt="Meta anual del indicador" sqref="E28:E29 C28:C29" xr:uid="{00000000-0002-0000-0000-00000B000000}"/>
    <dataValidation allowBlank="1" showInputMessage="1" showErrorMessage="1" prompt="Monto presupuestado para el producto" sqref="D28:D29 F28:F29" xr:uid="{00000000-0002-0000-0000-00000C000000}"/>
    <dataValidation allowBlank="1" showInputMessage="1" showErrorMessage="1" prompt="Nombre del indicador" sqref="B28:B29" xr:uid="{00000000-0002-0000-0000-00000D000000}"/>
    <dataValidation allowBlank="1" showInputMessage="1" showErrorMessage="1" prompt="Meta alcanzada en el trimestre" sqref="G28:G29" xr:uid="{00000000-0002-0000-0000-00000E000000}"/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Espaillat A.</dc:creator>
  <cp:keywords/>
  <dc:description/>
  <cp:lastModifiedBy>Lissy Nahanyelis Correa Garcia</cp:lastModifiedBy>
  <cp:revision/>
  <dcterms:created xsi:type="dcterms:W3CDTF">2021-03-22T15:50:10Z</dcterms:created>
  <dcterms:modified xsi:type="dcterms:W3CDTF">2024-07-11T16:23:27Z</dcterms:modified>
  <cp:category/>
  <cp:contentStatus/>
</cp:coreProperties>
</file>